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uno\Desktop\divino\calçamento corrego do periquiro\"/>
    </mc:Choice>
  </mc:AlternateContent>
  <xr:revisionPtr revIDLastSave="0" documentId="13_ncr:1_{5CF7B16F-EA32-4ACD-AF60-BD4AC3756F87}" xr6:coauthVersionLast="47" xr6:coauthVersionMax="47" xr10:uidLastSave="{00000000-0000-0000-0000-000000000000}"/>
  <bookViews>
    <workbookView xWindow="-120" yWindow="-120" windowWidth="29040" windowHeight="15840" activeTab="2" xr2:uid="{DF835FDD-1473-4DB1-824F-2638ED284386}"/>
  </bookViews>
  <sheets>
    <sheet name="Anexo 01" sheetId="8" r:id="rId1"/>
    <sheet name="Anexo 02" sheetId="12" r:id="rId2"/>
    <sheet name="Anexo 03" sheetId="13" r:id="rId3"/>
  </sheets>
  <definedNames>
    <definedName name="_xlnm.Print_Area" localSheetId="0">'Anexo 01'!$A$1:$I$24</definedName>
    <definedName name="_xlnm.Print_Area" localSheetId="1">'Anexo 02'!$A$1:$K$21</definedName>
    <definedName name="LDI" localSheetId="0">'Anexo 01'!$I$10</definedName>
    <definedName name="LDI">#REF!</definedName>
    <definedName name="_xlnm.Print_Titles" localSheetId="0">'Anexo 01'!$12:$12</definedName>
  </definedNames>
  <calcPr calcId="191029"/>
</workbook>
</file>

<file path=xl/calcChain.xml><?xml version="1.0" encoding="utf-8"?>
<calcChain xmlns="http://schemas.openxmlformats.org/spreadsheetml/2006/main">
  <c r="H16" i="8" l="1"/>
  <c r="I16" i="8" s="1"/>
  <c r="I17" i="8" s="1"/>
  <c r="C10" i="12"/>
  <c r="H14" i="8"/>
  <c r="I14" i="8" s="1"/>
  <c r="H15" i="8"/>
  <c r="I15" i="8" s="1"/>
  <c r="A6" i="12"/>
  <c r="A7" i="12"/>
  <c r="A6" i="13"/>
  <c r="A8" i="12"/>
  <c r="A9" i="13"/>
  <c r="A5" i="13"/>
  <c r="I19" i="8" l="1"/>
  <c r="E11" i="12" l="1"/>
  <c r="G11" i="12" s="1"/>
  <c r="H11" i="12"/>
  <c r="E13" i="12"/>
  <c r="E10" i="12" s="1"/>
  <c r="E12" i="12" s="1"/>
  <c r="I11" i="12"/>
  <c r="K11" i="12" l="1"/>
  <c r="K13" i="12" s="1"/>
  <c r="J11" i="12"/>
  <c r="J14" i="12" s="1"/>
  <c r="F11" i="12"/>
  <c r="F14" i="12" s="1"/>
  <c r="F12" i="12" s="1"/>
  <c r="K14" i="12"/>
  <c r="J13" i="12"/>
  <c r="G13" i="12"/>
  <c r="G14" i="12"/>
  <c r="G12" i="12" s="1"/>
  <c r="I13" i="12"/>
  <c r="I14" i="12"/>
  <c r="H14" i="12"/>
  <c r="H13" i="12"/>
  <c r="F13" i="12" l="1"/>
</calcChain>
</file>

<file path=xl/sharedStrings.xml><?xml version="1.0" encoding="utf-8"?>
<sst xmlns="http://schemas.openxmlformats.org/spreadsheetml/2006/main" count="117" uniqueCount="100">
  <si>
    <t>ITEM</t>
  </si>
  <si>
    <t>DESCRIÇÃO</t>
  </si>
  <si>
    <t>QUANTIDADE</t>
  </si>
  <si>
    <t>UNIDADE</t>
  </si>
  <si>
    <t>CÓDIGO</t>
  </si>
  <si>
    <t>PREÇO TOTAL</t>
  </si>
  <si>
    <t xml:space="preserve">FORMA DE EXECUÇÃO: </t>
  </si>
  <si>
    <t>1.1</t>
  </si>
  <si>
    <t>PREÇO UNITÁRIO C/ BDI</t>
  </si>
  <si>
    <t>FONTE</t>
  </si>
  <si>
    <t xml:space="preserve">TOTAL GERAL DA PLANILHA = </t>
  </si>
  <si>
    <t>2.1</t>
  </si>
  <si>
    <t>2.2</t>
  </si>
  <si>
    <t>2.3</t>
  </si>
  <si>
    <t>2.4</t>
  </si>
  <si>
    <t>3.1</t>
  </si>
  <si>
    <t>3.0</t>
  </si>
  <si>
    <t>1.0</t>
  </si>
  <si>
    <t>2.0</t>
  </si>
  <si>
    <t>PLANILHA ORÇAMENTÁRIA</t>
  </si>
  <si>
    <t>BDI:</t>
  </si>
  <si>
    <t>CRONOGRAMA FÍSICO-FINANCEIRO</t>
  </si>
  <si>
    <t>ETAPAS/DESCRIÇÃO</t>
  </si>
  <si>
    <t>FÍSICO/ FINANCEIRO</t>
  </si>
  <si>
    <t>TOTAL  ETAPAS</t>
  </si>
  <si>
    <t>MÊS 1</t>
  </si>
  <si>
    <t>MÊS 2</t>
  </si>
  <si>
    <t>MÊS 3</t>
  </si>
  <si>
    <t>MÊS 4</t>
  </si>
  <si>
    <t>MÊS 5</t>
  </si>
  <si>
    <t>MÊS 6</t>
  </si>
  <si>
    <t>Físico %</t>
  </si>
  <si>
    <t>Financeiro</t>
  </si>
  <si>
    <t>TOTAL</t>
  </si>
  <si>
    <t>Observações:</t>
  </si>
  <si>
    <t>Responsável Técnico:</t>
  </si>
  <si>
    <t>TAXA%</t>
  </si>
  <si>
    <t>CUSTOS INDIRETOS</t>
  </si>
  <si>
    <t>Item Componente do BDI</t>
  </si>
  <si>
    <t>Mínimo</t>
  </si>
  <si>
    <t>Médio</t>
  </si>
  <si>
    <t>Máximo</t>
  </si>
  <si>
    <t>Administração Central</t>
  </si>
  <si>
    <t>1.2</t>
  </si>
  <si>
    <t>Garantias e seguros</t>
  </si>
  <si>
    <t>Garantia + Seguro</t>
  </si>
  <si>
    <t>1.3</t>
  </si>
  <si>
    <t>Riscos</t>
  </si>
  <si>
    <t>Risco</t>
  </si>
  <si>
    <t>1.4</t>
  </si>
  <si>
    <t>Despesas financeiras</t>
  </si>
  <si>
    <t>Despesas Financeiras</t>
  </si>
  <si>
    <t>TRIBUTOS</t>
  </si>
  <si>
    <t>Lucro</t>
  </si>
  <si>
    <t>COFINS</t>
  </si>
  <si>
    <t>PIS / PASEP</t>
  </si>
  <si>
    <t>PIS</t>
  </si>
  <si>
    <t>ISS</t>
  </si>
  <si>
    <t>RDBF</t>
  </si>
  <si>
    <t>LUCRO</t>
  </si>
  <si>
    <t>AC  →  Administração Central</t>
  </si>
  <si>
    <t>Lucro Bruto</t>
  </si>
  <si>
    <t>S  →  Seguro</t>
  </si>
  <si>
    <t>Total do BDI</t>
  </si>
  <si>
    <t xml:space="preserve">R    →  Riscos </t>
  </si>
  <si>
    <t>G     →  Garantia</t>
  </si>
  <si>
    <t>DF    →  Despesas Financeiras</t>
  </si>
  <si>
    <t>L  →  Taxa de Lucro/Remuneração</t>
  </si>
  <si>
    <t>I  →  Incidência de Impostos (PIS, COFINS e ISS)</t>
  </si>
  <si>
    <t>ANEXO I</t>
  </si>
  <si>
    <t>Prefeitura Municipal de Divino - Mauri Ventura do Carmo</t>
  </si>
  <si>
    <t>Segundo Acórdão 2622/2013 do TCU e LEI Nº 13.161 DE 31/08/2015)</t>
  </si>
  <si>
    <t>Concedente:</t>
  </si>
  <si>
    <r>
      <t xml:space="preserve">CONCEDENTE: </t>
    </r>
    <r>
      <rPr>
        <sz val="10"/>
        <color indexed="8"/>
        <rFont val="Arial"/>
        <family val="2"/>
      </rPr>
      <t>PREFEITURA MUNICIPAL DE DIVINO - MG.</t>
    </r>
  </si>
  <si>
    <t>PREÇO UNITÁRIO      S/ BDI</t>
  </si>
  <si>
    <t>M²</t>
  </si>
  <si>
    <t>Direta (    )     Indireta (  X  )</t>
  </si>
  <si>
    <t>Acumulado Financeiro</t>
  </si>
  <si>
    <t>SUBTOTAL</t>
  </si>
  <si>
    <t>SETOP</t>
  </si>
  <si>
    <r>
      <t xml:space="preserve">OBRA: </t>
    </r>
    <r>
      <rPr>
        <sz val="10"/>
        <color indexed="8"/>
        <rFont val="Arial"/>
        <family val="2"/>
      </rPr>
      <t>Calçamento com blocos sextavados</t>
    </r>
    <r>
      <rPr>
        <sz val="10"/>
        <color indexed="8"/>
        <rFont val="Arial"/>
        <family val="2"/>
      </rPr>
      <t>.</t>
    </r>
  </si>
  <si>
    <t>M</t>
  </si>
  <si>
    <t>SINAPI</t>
  </si>
  <si>
    <t xml:space="preserve">A N E X O   I I </t>
  </si>
  <si>
    <t xml:space="preserve">ANEXO Ill - CÁLCULO DO BDI </t>
  </si>
  <si>
    <t>PRAZO DA OBRA: 1 mês</t>
  </si>
  <si>
    <r>
      <t>PRAZO DE EXECUÇÃO:</t>
    </r>
    <r>
      <rPr>
        <sz val="10"/>
        <color indexed="8"/>
        <rFont val="Arial"/>
        <family val="2"/>
      </rPr>
      <t xml:space="preserve"> 01 mês.</t>
    </r>
  </si>
  <si>
    <t>EXECUÇÃO DE PAVIMENTO COM PISO INTERTRAVADO, TIPO
 SEXTAVADO, ESP. 8CM, COM FCK DE 35MPA, INCLUSIVE
 COLCHÃO DE AREIA, ESP. 6CM, PARA ASSENTAMENTO,
 COMPACTAÇÃO MECANIZADA, CARGA E DESCARGA MECÂNICA
 EM CAMINHÃO, EXCLUSIVE TRANSPORTE DE PISO
 INTERTRAVADO</t>
  </si>
  <si>
    <t>ED-8914</t>
  </si>
  <si>
    <t xml:space="preserve"> EXECUÇÃO DE SARJETA DE CONCRETO USINADO, MOLDADA IN LOCO EM TRECHO CURVO, 30 CM BASE X 15 CM
 ALTURA. AF_01/2024</t>
  </si>
  <si>
    <t>ASSENTAMENTO DE GUIA (MEIO-FIO) EM TRECHO CURVO, CONFECCIONADA EM CONCRETO PRÉ-FABRICADO,
 DIMENSÕES 100X15X13X20 CM (COMPRIMENTO X BASE INFERIOR X BASE SUPERIOR X ALTURA). AF_01/2024</t>
  </si>
  <si>
    <t>Engenheiro Civil - Bruno Morais Parreira da Silva - CREA-MG 245032/D</t>
  </si>
  <si>
    <t>DATA DE ELABORAÇÃO DA PLANILHA : 25/09/2025</t>
  </si>
  <si>
    <r>
      <t>REGIÃO/MÊS DE REFERÊNCIA: (</t>
    </r>
    <r>
      <rPr>
        <sz val="10"/>
        <color indexed="8"/>
        <rFont val="Arial"/>
        <family val="2"/>
      </rPr>
      <t xml:space="preserve">SEINFRA, </t>
    </r>
    <r>
      <rPr>
        <sz val="10"/>
        <color indexed="8"/>
        <rFont val="Arial"/>
        <family val="2"/>
      </rPr>
      <t>LESTE-MG, ABRIL/2025, NÃO DESONERADO) - (SINAPI-MG, 08/2025, NÃO DESONERADO)</t>
    </r>
  </si>
  <si>
    <r>
      <t>LOCAL:</t>
    </r>
    <r>
      <rPr>
        <sz val="10"/>
        <color indexed="8"/>
        <rFont val="Arial"/>
        <family val="2"/>
      </rPr>
      <t xml:space="preserve"> CORREGO DO PERIQUITO, DIVINO/MG (COORDENADAS:  20°37'10.29"S,  42° 8'9.55"O)</t>
    </r>
  </si>
  <si>
    <t>Engenheiro Civil - Bruno Morais Parreira da Silva - CREA MG 245032/D</t>
  </si>
  <si>
    <t>25 de setembro de 2025</t>
  </si>
  <si>
    <t>CALÇAMENTO DE 270 METROS DE VIA RURAL</t>
  </si>
  <si>
    <t xml:space="preserve">Engenheiro Civil
Bruno Morais Parreira da Silva         </t>
  </si>
  <si>
    <t xml:space="preserve"> Crea MG 245032/D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</si>
</sst>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7" formatCode="[$R$-416]\ #,##0.00"/>
  </numFmts>
  <fonts count="2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b/>
      <sz val="11"/>
      <color indexed="8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14"/>
      <color indexed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Arial"/>
      <family val="2"/>
    </font>
    <font>
      <b/>
      <sz val="16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20"/>
      <color theme="0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AF46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5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65">
    <xf numFmtId="0" fontId="0" fillId="0" borderId="0" xfId="0"/>
    <xf numFmtId="0" fontId="4" fillId="0" borderId="0" xfId="0" applyFont="1"/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4" fillId="0" borderId="2" xfId="0" applyFont="1" applyBorder="1"/>
    <xf numFmtId="0" fontId="6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4" fillId="0" borderId="5" xfId="0" applyFont="1" applyBorder="1"/>
    <xf numFmtId="0" fontId="6" fillId="0" borderId="6" xfId="0" applyFont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4" fontId="6" fillId="0" borderId="6" xfId="0" applyNumberFormat="1" applyFont="1" applyBorder="1" applyAlignment="1">
      <alignment horizontal="center" vertical="center"/>
    </xf>
    <xf numFmtId="4" fontId="6" fillId="0" borderId="0" xfId="0" applyNumberFormat="1" applyFont="1" applyAlignment="1">
      <alignment vertical="center"/>
    </xf>
    <xf numFmtId="4" fontId="6" fillId="0" borderId="0" xfId="0" applyNumberFormat="1" applyFont="1"/>
    <xf numFmtId="4" fontId="6" fillId="0" borderId="5" xfId="0" applyNumberFormat="1" applyFont="1" applyBorder="1"/>
    <xf numFmtId="164" fontId="6" fillId="0" borderId="7" xfId="1" applyFont="1" applyFill="1" applyBorder="1" applyAlignment="1">
      <alignment horizontal="center" vertical="center"/>
    </xf>
    <xf numFmtId="164" fontId="4" fillId="0" borderId="8" xfId="1" applyFont="1" applyBorder="1" applyAlignment="1">
      <alignment vertical="center"/>
    </xf>
    <xf numFmtId="164" fontId="8" fillId="0" borderId="8" xfId="1" applyFont="1" applyBorder="1" applyAlignment="1">
      <alignment vertical="center"/>
    </xf>
    <xf numFmtId="164" fontId="4" fillId="0" borderId="9" xfId="1" applyFont="1" applyBorder="1"/>
    <xf numFmtId="164" fontId="4" fillId="0" borderId="0" xfId="1" applyFont="1"/>
    <xf numFmtId="0" fontId="6" fillId="0" borderId="10" xfId="0" applyFont="1" applyBorder="1" applyAlignment="1">
      <alignment horizontal="center" vertical="center"/>
    </xf>
    <xf numFmtId="164" fontId="6" fillId="0" borderId="11" xfId="1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4" fillId="0" borderId="14" xfId="0" applyFont="1" applyBorder="1"/>
    <xf numFmtId="0" fontId="6" fillId="0" borderId="6" xfId="0" applyFont="1" applyBorder="1" applyAlignment="1">
      <alignment horizontal="center" vertical="center" wrapText="1"/>
    </xf>
    <xf numFmtId="0" fontId="3" fillId="0" borderId="0" xfId="0" applyFont="1"/>
    <xf numFmtId="164" fontId="6" fillId="0" borderId="15" xfId="1" applyFont="1" applyFill="1" applyBorder="1" applyAlignment="1">
      <alignment horizontal="center" vertical="center" wrapText="1"/>
    </xf>
    <xf numFmtId="10" fontId="6" fillId="0" borderId="16" xfId="8" applyNumberFormat="1" applyFont="1" applyFill="1" applyBorder="1" applyAlignment="1">
      <alignment horizontal="center" vertical="center"/>
    </xf>
    <xf numFmtId="0" fontId="6" fillId="0" borderId="17" xfId="0" applyFont="1" applyBorder="1" applyAlignment="1">
      <alignment horizontal="right" vertical="center"/>
    </xf>
    <xf numFmtId="0" fontId="0" fillId="2" borderId="3" xfId="0" applyFill="1" applyBorder="1"/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2" borderId="7" xfId="0" applyFill="1" applyBorder="1"/>
    <xf numFmtId="0" fontId="0" fillId="2" borderId="4" xfId="0" applyFill="1" applyBorder="1"/>
    <xf numFmtId="0" fontId="0" fillId="2" borderId="0" xfId="0" applyFill="1"/>
    <xf numFmtId="0" fontId="0" fillId="2" borderId="0" xfId="0" applyFill="1" applyAlignment="1">
      <alignment wrapText="1"/>
    </xf>
    <xf numFmtId="0" fontId="0" fillId="2" borderId="8" xfId="0" applyFill="1" applyBorder="1"/>
    <xf numFmtId="0" fontId="2" fillId="2" borderId="18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 wrapText="1"/>
    </xf>
    <xf numFmtId="49" fontId="17" fillId="2" borderId="19" xfId="0" applyNumberFormat="1" applyFont="1" applyFill="1" applyBorder="1" applyAlignment="1">
      <alignment horizontal="center" vertical="top" wrapText="1"/>
    </xf>
    <xf numFmtId="10" fontId="17" fillId="2" borderId="19" xfId="8" applyNumberFormat="1" applyFont="1" applyFill="1" applyBorder="1" applyAlignment="1">
      <alignment horizontal="center" vertical="center" wrapText="1"/>
    </xf>
    <xf numFmtId="10" fontId="17" fillId="3" borderId="19" xfId="0" applyNumberFormat="1" applyFont="1" applyFill="1" applyBorder="1" applyAlignment="1">
      <alignment horizontal="center" vertical="center" wrapText="1"/>
    </xf>
    <xf numFmtId="49" fontId="17" fillId="2" borderId="20" xfId="0" applyNumberFormat="1" applyFont="1" applyFill="1" applyBorder="1" applyAlignment="1">
      <alignment horizontal="center" vertical="top" wrapText="1"/>
    </xf>
    <xf numFmtId="164" fontId="17" fillId="2" borderId="20" xfId="1" applyFont="1" applyFill="1" applyBorder="1" applyAlignment="1">
      <alignment horizontal="center" vertical="center" wrapText="1"/>
    </xf>
    <xf numFmtId="164" fontId="17" fillId="4" borderId="20" xfId="1" applyFont="1" applyFill="1" applyBorder="1" applyAlignment="1">
      <alignment horizontal="center" vertical="center" wrapText="1"/>
    </xf>
    <xf numFmtId="49" fontId="10" fillId="2" borderId="19" xfId="0" applyNumberFormat="1" applyFont="1" applyFill="1" applyBorder="1" applyAlignment="1">
      <alignment horizontal="center" vertical="top" wrapText="1"/>
    </xf>
    <xf numFmtId="10" fontId="10" fillId="2" borderId="19" xfId="0" applyNumberFormat="1" applyFont="1" applyFill="1" applyBorder="1" applyAlignment="1">
      <alignment horizontal="center" vertical="center" wrapText="1"/>
    </xf>
    <xf numFmtId="10" fontId="10" fillId="2" borderId="19" xfId="0" applyNumberFormat="1" applyFont="1" applyFill="1" applyBorder="1" applyAlignment="1">
      <alignment vertical="top" wrapText="1"/>
    </xf>
    <xf numFmtId="4" fontId="10" fillId="2" borderId="20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/>
    <xf numFmtId="0" fontId="13" fillId="0" borderId="21" xfId="0" applyFont="1" applyBorder="1" applyAlignment="1">
      <alignment vertical="center"/>
    </xf>
    <xf numFmtId="0" fontId="0" fillId="2" borderId="22" xfId="0" applyFill="1" applyBorder="1"/>
    <xf numFmtId="0" fontId="13" fillId="0" borderId="0" xfId="0" applyFont="1" applyAlignment="1">
      <alignment horizontal="center" vertical="center"/>
    </xf>
    <xf numFmtId="0" fontId="2" fillId="2" borderId="22" xfId="0" applyFont="1" applyFill="1" applyBorder="1"/>
    <xf numFmtId="0" fontId="0" fillId="2" borderId="21" xfId="0" applyFill="1" applyBorder="1"/>
    <xf numFmtId="0" fontId="16" fillId="2" borderId="0" xfId="0" applyFont="1" applyFill="1" applyAlignment="1">
      <alignment wrapText="1"/>
    </xf>
    <xf numFmtId="0" fontId="2" fillId="2" borderId="0" xfId="0" applyFont="1" applyFill="1" applyAlignment="1">
      <alignment horizontal="right"/>
    </xf>
    <xf numFmtId="0" fontId="9" fillId="2" borderId="2" xfId="0" applyFont="1" applyFill="1" applyBorder="1"/>
    <xf numFmtId="0" fontId="0" fillId="2" borderId="5" xfId="0" applyFill="1" applyBorder="1"/>
    <xf numFmtId="0" fontId="0" fillId="2" borderId="23" xfId="0" applyFill="1" applyBorder="1"/>
    <xf numFmtId="0" fontId="0" fillId="2" borderId="9" xfId="0" applyFill="1" applyBorder="1"/>
    <xf numFmtId="0" fontId="0" fillId="0" borderId="0" xfId="0" applyAlignment="1">
      <alignment vertical="center"/>
    </xf>
    <xf numFmtId="0" fontId="18" fillId="0" borderId="4" xfId="0" applyFont="1" applyBorder="1" applyAlignment="1" applyProtection="1">
      <alignment horizontal="center" vertical="center"/>
      <protection locked="0"/>
    </xf>
    <xf numFmtId="0" fontId="18" fillId="0" borderId="8" xfId="0" applyFont="1" applyBorder="1" applyAlignment="1" applyProtection="1">
      <alignment horizontal="center" vertical="center"/>
      <protection locked="0"/>
    </xf>
    <xf numFmtId="0" fontId="15" fillId="5" borderId="10" xfId="2" applyFont="1" applyFill="1" applyBorder="1" applyAlignment="1">
      <alignment horizontal="center" vertical="center"/>
    </xf>
    <xf numFmtId="2" fontId="15" fillId="5" borderId="6" xfId="2" applyNumberFormat="1" applyFont="1" applyFill="1" applyBorder="1" applyAlignment="1">
      <alignment horizontal="center"/>
    </xf>
    <xf numFmtId="0" fontId="19" fillId="0" borderId="13" xfId="2" applyFont="1" applyBorder="1" applyAlignment="1">
      <alignment horizontal="left"/>
    </xf>
    <xf numFmtId="0" fontId="19" fillId="0" borderId="24" xfId="2" applyFont="1" applyBorder="1" applyAlignment="1">
      <alignment horizontal="left"/>
    </xf>
    <xf numFmtId="0" fontId="19" fillId="0" borderId="12" xfId="2" applyFont="1" applyBorder="1" applyAlignment="1">
      <alignment horizontal="left"/>
    </xf>
    <xf numFmtId="0" fontId="19" fillId="0" borderId="6" xfId="2" applyFont="1" applyBorder="1" applyAlignment="1">
      <alignment horizontal="center"/>
    </xf>
    <xf numFmtId="0" fontId="19" fillId="0" borderId="11" xfId="2" applyFont="1" applyBorder="1" applyAlignment="1">
      <alignment horizontal="center"/>
    </xf>
    <xf numFmtId="0" fontId="15" fillId="0" borderId="10" xfId="2" applyFont="1" applyBorder="1" applyAlignment="1">
      <alignment horizontal="center" vertical="center"/>
    </xf>
    <xf numFmtId="2" fontId="19" fillId="0" borderId="6" xfId="2" applyNumberFormat="1" applyFont="1" applyBorder="1" applyAlignment="1">
      <alignment horizontal="center"/>
    </xf>
    <xf numFmtId="2" fontId="19" fillId="0" borderId="11" xfId="2" applyNumberFormat="1" applyFont="1" applyBorder="1" applyAlignment="1">
      <alignment horizontal="center"/>
    </xf>
    <xf numFmtId="164" fontId="0" fillId="0" borderId="8" xfId="1" applyFont="1" applyBorder="1" applyAlignment="1">
      <alignment vertical="center"/>
    </xf>
    <xf numFmtId="0" fontId="0" fillId="0" borderId="8" xfId="0" applyBorder="1" applyAlignment="1">
      <alignment vertical="center"/>
    </xf>
    <xf numFmtId="167" fontId="0" fillId="0" borderId="8" xfId="0" applyNumberFormat="1" applyBorder="1" applyAlignment="1">
      <alignment vertical="center"/>
    </xf>
    <xf numFmtId="0" fontId="15" fillId="6" borderId="25" xfId="2" applyFont="1" applyFill="1" applyBorder="1"/>
    <xf numFmtId="0" fontId="15" fillId="6" borderId="24" xfId="2" applyFont="1" applyFill="1" applyBorder="1"/>
    <xf numFmtId="2" fontId="15" fillId="6" borderId="6" xfId="2" applyNumberFormat="1" applyFont="1" applyFill="1" applyBorder="1" applyAlignment="1">
      <alignment horizontal="center"/>
    </xf>
    <xf numFmtId="10" fontId="0" fillId="0" borderId="8" xfId="8" applyNumberFormat="1" applyFont="1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20" fillId="0" borderId="4" xfId="0" applyFont="1" applyBorder="1" applyProtection="1">
      <protection locked="0"/>
    </xf>
    <xf numFmtId="0" fontId="21" fillId="0" borderId="4" xfId="0" applyFont="1" applyBorder="1" applyAlignment="1" applyProtection="1">
      <alignment vertical="top" wrapText="1"/>
      <protection locked="0"/>
    </xf>
    <xf numFmtId="0" fontId="21" fillId="0" borderId="4" xfId="0" applyFont="1" applyBorder="1" applyAlignment="1" applyProtection="1">
      <alignment vertical="top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22" fillId="0" borderId="5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9" xfId="0" applyBorder="1" applyAlignment="1">
      <alignment vertical="center"/>
    </xf>
    <xf numFmtId="0" fontId="18" fillId="0" borderId="0" xfId="0" applyFont="1" applyAlignment="1" applyProtection="1">
      <alignment horizontal="center" vertical="center"/>
      <protection locked="0"/>
    </xf>
    <xf numFmtId="0" fontId="23" fillId="0" borderId="0" xfId="0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4" fillId="0" borderId="0" xfId="2" applyFont="1"/>
    <xf numFmtId="0" fontId="0" fillId="0" borderId="0" xfId="0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21" fillId="0" borderId="0" xfId="0" applyFont="1" applyAlignment="1" applyProtection="1">
      <alignment vertical="top"/>
      <protection locked="0"/>
    </xf>
    <xf numFmtId="0" fontId="20" fillId="0" borderId="0" xfId="0" applyFont="1" applyProtection="1">
      <protection locked="0"/>
    </xf>
    <xf numFmtId="10" fontId="0" fillId="0" borderId="0" xfId="0" applyNumberFormat="1"/>
    <xf numFmtId="0" fontId="15" fillId="6" borderId="10" xfId="2" applyFont="1" applyFill="1" applyBorder="1" applyAlignment="1">
      <alignment horizontal="center" vertical="center"/>
    </xf>
    <xf numFmtId="0" fontId="15" fillId="6" borderId="6" xfId="2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/>
    </xf>
    <xf numFmtId="164" fontId="10" fillId="2" borderId="26" xfId="0" applyNumberFormat="1" applyFont="1" applyFill="1" applyBorder="1" applyAlignment="1">
      <alignment horizontal="center" vertical="center" wrapText="1"/>
    </xf>
    <xf numFmtId="49" fontId="10" fillId="2" borderId="6" xfId="0" applyNumberFormat="1" applyFont="1" applyFill="1" applyBorder="1" applyAlignment="1">
      <alignment horizontal="center" vertical="top" wrapText="1"/>
    </xf>
    <xf numFmtId="164" fontId="4" fillId="4" borderId="27" xfId="1" applyFont="1" applyFill="1" applyBorder="1" applyAlignment="1">
      <alignment horizontal="center" vertical="center" wrapText="1"/>
    </xf>
    <xf numFmtId="164" fontId="6" fillId="4" borderId="28" xfId="1" applyFont="1" applyFill="1" applyBorder="1" applyAlignment="1">
      <alignment horizontal="center" vertical="center" wrapText="1"/>
    </xf>
    <xf numFmtId="0" fontId="3" fillId="4" borderId="29" xfId="0" applyFont="1" applyFill="1" applyBorder="1" applyAlignment="1">
      <alignment horizontal="center" vertical="center"/>
    </xf>
    <xf numFmtId="0" fontId="3" fillId="4" borderId="27" xfId="0" applyFont="1" applyFill="1" applyBorder="1" applyAlignment="1">
      <alignment horizontal="center" vertical="center"/>
    </xf>
    <xf numFmtId="0" fontId="11" fillId="4" borderId="0" xfId="0" applyFont="1" applyFill="1" applyAlignment="1">
      <alignment horizontal="right" vertical="center" wrapText="1"/>
    </xf>
    <xf numFmtId="0" fontId="11" fillId="4" borderId="30" xfId="0" applyFont="1" applyFill="1" applyBorder="1" applyAlignment="1">
      <alignment horizontal="right" vertical="center" wrapText="1"/>
    </xf>
    <xf numFmtId="0" fontId="24" fillId="0" borderId="6" xfId="3" applyFont="1" applyBorder="1" applyAlignment="1">
      <alignment horizontal="center" vertical="center" wrapText="1"/>
    </xf>
    <xf numFmtId="0" fontId="24" fillId="0" borderId="6" xfId="4" applyFont="1" applyBorder="1" applyAlignment="1">
      <alignment horizontal="left" vertical="center" wrapText="1"/>
    </xf>
    <xf numFmtId="0" fontId="24" fillId="0" borderId="6" xfId="5" applyFont="1" applyBorder="1" applyAlignment="1">
      <alignment horizontal="center" vertical="center" wrapText="1"/>
    </xf>
    <xf numFmtId="4" fontId="25" fillId="0" borderId="6" xfId="6" applyNumberFormat="1" applyFont="1" applyBorder="1" applyAlignment="1">
      <alignment horizontal="center" vertical="center" wrapText="1"/>
    </xf>
    <xf numFmtId="0" fontId="3" fillId="0" borderId="6" xfId="7" applyBorder="1" applyAlignment="1">
      <alignment horizontal="center" vertical="center"/>
    </xf>
    <xf numFmtId="0" fontId="11" fillId="4" borderId="4" xfId="0" applyFont="1" applyFill="1" applyBorder="1" applyAlignment="1">
      <alignment horizontal="right" vertical="center" wrapText="1"/>
    </xf>
    <xf numFmtId="164" fontId="5" fillId="4" borderId="8" xfId="1" applyFont="1" applyFill="1" applyBorder="1" applyAlignment="1">
      <alignment horizontal="center" vertical="center" wrapText="1"/>
    </xf>
    <xf numFmtId="0" fontId="3" fillId="0" borderId="0" xfId="3" applyAlignment="1">
      <alignment horizontal="center" vertical="center"/>
    </xf>
    <xf numFmtId="164" fontId="5" fillId="4" borderId="11" xfId="1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/>
    </xf>
    <xf numFmtId="0" fontId="2" fillId="6" borderId="13" xfId="0" applyFont="1" applyFill="1" applyBorder="1" applyAlignment="1">
      <alignment vertical="center"/>
    </xf>
    <xf numFmtId="0" fontId="2" fillId="6" borderId="24" xfId="0" applyFont="1" applyFill="1" applyBorder="1" applyAlignment="1">
      <alignment vertical="center"/>
    </xf>
    <xf numFmtId="0" fontId="2" fillId="6" borderId="24" xfId="0" applyFont="1" applyFill="1" applyBorder="1" applyAlignment="1">
      <alignment horizontal="center" vertical="center"/>
    </xf>
    <xf numFmtId="43" fontId="2" fillId="6" borderId="12" xfId="0" applyNumberFormat="1" applyFont="1" applyFill="1" applyBorder="1" applyAlignment="1">
      <alignment vertical="center"/>
    </xf>
    <xf numFmtId="164" fontId="6" fillId="6" borderId="11" xfId="1" applyFont="1" applyFill="1" applyBorder="1" applyAlignment="1">
      <alignment horizontal="center" vertical="center" wrapText="1"/>
    </xf>
    <xf numFmtId="164" fontId="5" fillId="6" borderId="34" xfId="1" applyFont="1" applyFill="1" applyBorder="1" applyAlignment="1">
      <alignment horizontal="center" vertical="center" wrapText="1"/>
    </xf>
    <xf numFmtId="4" fontId="2" fillId="0" borderId="6" xfId="6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3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6" fillId="0" borderId="13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6" xfId="0" applyFont="1" applyBorder="1" applyAlignment="1">
      <alignment horizontal="left" vertical="center"/>
    </xf>
    <xf numFmtId="0" fontId="6" fillId="0" borderId="37" xfId="0" applyFont="1" applyBorder="1" applyAlignment="1">
      <alignment horizontal="left" vertical="center"/>
    </xf>
    <xf numFmtId="0" fontId="6" fillId="0" borderId="38" xfId="0" applyFont="1" applyBorder="1" applyAlignment="1">
      <alignment horizontal="left" vertical="center"/>
    </xf>
    <xf numFmtId="0" fontId="11" fillId="4" borderId="10" xfId="0" applyFont="1" applyFill="1" applyBorder="1" applyAlignment="1">
      <alignment horizontal="right" vertical="center" wrapText="1"/>
    </xf>
    <xf numFmtId="0" fontId="11" fillId="4" borderId="6" xfId="0" applyFont="1" applyFill="1" applyBorder="1" applyAlignment="1">
      <alignment horizontal="right" vertical="center" wrapText="1"/>
    </xf>
    <xf numFmtId="0" fontId="2" fillId="6" borderId="24" xfId="0" applyFont="1" applyFill="1" applyBorder="1" applyAlignment="1">
      <alignment horizontal="right" vertical="center"/>
    </xf>
    <xf numFmtId="0" fontId="5" fillId="0" borderId="35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1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11" fillId="6" borderId="3" xfId="0" applyFont="1" applyFill="1" applyBorder="1" applyAlignment="1">
      <alignment horizontal="right" vertical="center" wrapText="1"/>
    </xf>
    <xf numFmtId="0" fontId="11" fillId="6" borderId="1" xfId="0" applyFont="1" applyFill="1" applyBorder="1" applyAlignment="1">
      <alignment horizontal="right" vertical="center" wrapText="1"/>
    </xf>
    <xf numFmtId="0" fontId="11" fillId="6" borderId="7" xfId="0" applyFont="1" applyFill="1" applyBorder="1" applyAlignment="1">
      <alignment horizontal="right" vertical="center" wrapText="1"/>
    </xf>
    <xf numFmtId="0" fontId="6" fillId="0" borderId="25" xfId="0" applyFont="1" applyBorder="1" applyAlignment="1">
      <alignment horizontal="left" vertical="center"/>
    </xf>
    <xf numFmtId="0" fontId="6" fillId="0" borderId="24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39" xfId="0" applyFont="1" applyBorder="1" applyAlignment="1">
      <alignment horizontal="left" vertical="center" wrapText="1"/>
    </xf>
    <xf numFmtId="0" fontId="6" fillId="4" borderId="25" xfId="0" applyFont="1" applyFill="1" applyBorder="1" applyAlignment="1">
      <alignment horizontal="left" vertical="center" wrapText="1"/>
    </xf>
    <xf numFmtId="0" fontId="4" fillId="4" borderId="24" xfId="0" applyFont="1" applyFill="1" applyBorder="1" applyAlignment="1">
      <alignment horizontal="left" vertical="center" wrapText="1"/>
    </xf>
    <xf numFmtId="0" fontId="4" fillId="4" borderId="12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49" fontId="17" fillId="0" borderId="0" xfId="0" applyNumberFormat="1" applyFont="1" applyAlignment="1">
      <alignment horizontal="center" vertical="center"/>
    </xf>
    <xf numFmtId="0" fontId="11" fillId="0" borderId="15" xfId="0" applyFont="1" applyBorder="1" applyAlignment="1">
      <alignment horizontal="right" vertical="center" wrapText="1"/>
    </xf>
    <xf numFmtId="0" fontId="11" fillId="0" borderId="14" xfId="0" applyFont="1" applyBorder="1" applyAlignment="1">
      <alignment horizontal="right" vertical="center" wrapText="1"/>
    </xf>
    <xf numFmtId="0" fontId="15" fillId="2" borderId="3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5" fillId="2" borderId="7" xfId="0" applyFont="1" applyFill="1" applyBorder="1" applyAlignment="1">
      <alignment horizontal="center"/>
    </xf>
    <xf numFmtId="0" fontId="2" fillId="2" borderId="42" xfId="0" applyFont="1" applyFill="1" applyBorder="1" applyAlignment="1">
      <alignment horizontal="center" vertical="center"/>
    </xf>
    <xf numFmtId="0" fontId="2" fillId="2" borderId="43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2" fillId="2" borderId="36" xfId="0" applyFont="1" applyFill="1" applyBorder="1" applyAlignment="1">
      <alignment horizontal="left" vertical="center"/>
    </xf>
    <xf numFmtId="0" fontId="2" fillId="2" borderId="37" xfId="0" applyFont="1" applyFill="1" applyBorder="1" applyAlignment="1">
      <alignment horizontal="left" vertical="center"/>
    </xf>
    <xf numFmtId="0" fontId="2" fillId="2" borderId="38" xfId="0" applyFont="1" applyFill="1" applyBorder="1" applyAlignment="1">
      <alignment horizontal="left" vertical="center"/>
    </xf>
    <xf numFmtId="0" fontId="2" fillId="2" borderId="44" xfId="0" applyFont="1" applyFill="1" applyBorder="1" applyAlignment="1">
      <alignment horizontal="left" vertical="center"/>
    </xf>
    <xf numFmtId="0" fontId="2" fillId="2" borderId="30" xfId="0" applyFont="1" applyFill="1" applyBorder="1" applyAlignment="1">
      <alignment horizontal="left" vertical="center"/>
    </xf>
    <xf numFmtId="0" fontId="2" fillId="2" borderId="45" xfId="0" applyFont="1" applyFill="1" applyBorder="1" applyAlignment="1">
      <alignment horizontal="left" vertical="center"/>
    </xf>
    <xf numFmtId="49" fontId="10" fillId="2" borderId="17" xfId="0" applyNumberFormat="1" applyFont="1" applyFill="1" applyBorder="1" applyAlignment="1">
      <alignment horizontal="center" vertical="top" wrapText="1"/>
    </xf>
    <xf numFmtId="49" fontId="10" fillId="2" borderId="46" xfId="0" applyNumberFormat="1" applyFont="1" applyFill="1" applyBorder="1" applyAlignment="1">
      <alignment horizontal="center" vertical="top" wrapText="1"/>
    </xf>
    <xf numFmtId="0" fontId="2" fillId="2" borderId="47" xfId="0" applyFont="1" applyFill="1" applyBorder="1" applyAlignment="1">
      <alignment horizontal="left" vertical="center"/>
    </xf>
    <xf numFmtId="0" fontId="2" fillId="2" borderId="48" xfId="0" applyFont="1" applyFill="1" applyBorder="1" applyAlignment="1">
      <alignment horizontal="left" vertical="center"/>
    </xf>
    <xf numFmtId="0" fontId="2" fillId="2" borderId="49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16" fillId="0" borderId="40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14" fontId="9" fillId="2" borderId="5" xfId="0" applyNumberFormat="1" applyFont="1" applyFill="1" applyBorder="1" applyAlignment="1">
      <alignment horizontal="center" wrapText="1"/>
    </xf>
    <xf numFmtId="0" fontId="9" fillId="2" borderId="5" xfId="0" applyFont="1" applyFill="1" applyBorder="1" applyAlignment="1">
      <alignment horizontal="center" wrapText="1"/>
    </xf>
    <xf numFmtId="0" fontId="9" fillId="2" borderId="39" xfId="0" applyFont="1" applyFill="1" applyBorder="1" applyAlignment="1">
      <alignment horizontal="center" wrapText="1"/>
    </xf>
    <xf numFmtId="0" fontId="17" fillId="0" borderId="4" xfId="0" applyFont="1" applyBorder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7" fillId="0" borderId="4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41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0" fillId="0" borderId="4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20" fillId="0" borderId="0" xfId="0" applyFont="1" applyAlignment="1" applyProtection="1">
      <alignment horizontal="center"/>
      <protection locked="0"/>
    </xf>
    <xf numFmtId="0" fontId="20" fillId="0" borderId="50" xfId="0" applyFont="1" applyBorder="1" applyAlignment="1" applyProtection="1">
      <alignment horizontal="center"/>
      <protection locked="0"/>
    </xf>
    <xf numFmtId="49" fontId="21" fillId="0" borderId="30" xfId="9" applyNumberFormat="1" applyFont="1" applyBorder="1" applyAlignment="1" applyProtection="1">
      <alignment horizontal="center" vertical="top" wrapText="1"/>
      <protection locked="0"/>
    </xf>
    <xf numFmtId="49" fontId="21" fillId="0" borderId="0" xfId="9" applyNumberFormat="1" applyFont="1" applyBorder="1" applyAlignment="1" applyProtection="1">
      <alignment horizontal="center" vertical="top" wrapText="1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19" fillId="0" borderId="13" xfId="2" applyFont="1" applyBorder="1" applyAlignment="1">
      <alignment horizontal="left"/>
    </xf>
    <xf numFmtId="0" fontId="19" fillId="0" borderId="24" xfId="2" applyFont="1" applyBorder="1" applyAlignment="1">
      <alignment horizontal="left"/>
    </xf>
    <xf numFmtId="0" fontId="15" fillId="5" borderId="13" xfId="2" applyFont="1" applyFill="1" applyBorder="1" applyAlignment="1">
      <alignment horizontal="left"/>
    </xf>
    <xf numFmtId="0" fontId="15" fillId="5" borderId="24" xfId="2" applyFont="1" applyFill="1" applyBorder="1" applyAlignment="1">
      <alignment horizontal="left"/>
    </xf>
    <xf numFmtId="0" fontId="26" fillId="0" borderId="35" xfId="0" applyFont="1" applyBorder="1" applyAlignment="1" applyProtection="1">
      <alignment horizontal="center" vertical="center" wrapText="1"/>
      <protection locked="0"/>
    </xf>
    <xf numFmtId="0" fontId="26" fillId="0" borderId="14" xfId="0" applyFont="1" applyBorder="1" applyAlignment="1" applyProtection="1">
      <alignment horizontal="center" vertical="center"/>
      <protection locked="0"/>
    </xf>
    <xf numFmtId="0" fontId="26" fillId="0" borderId="15" xfId="0" applyFont="1" applyBorder="1" applyAlignment="1" applyProtection="1">
      <alignment horizontal="center" vertical="center"/>
      <protection locked="0"/>
    </xf>
    <xf numFmtId="0" fontId="26" fillId="0" borderId="4" xfId="0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8" xfId="0" applyFont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horizontal="center" vertical="center"/>
      <protection locked="0"/>
    </xf>
    <xf numFmtId="0" fontId="26" fillId="0" borderId="5" xfId="0" applyFont="1" applyBorder="1" applyAlignment="1" applyProtection="1">
      <alignment horizontal="center" vertical="center"/>
      <protection locked="0"/>
    </xf>
    <xf numFmtId="0" fontId="26" fillId="0" borderId="9" xfId="0" applyFont="1" applyBorder="1" applyAlignment="1" applyProtection="1">
      <alignment horizontal="center" vertical="center"/>
      <protection locked="0"/>
    </xf>
    <xf numFmtId="0" fontId="27" fillId="0" borderId="3" xfId="0" applyFont="1" applyBorder="1" applyAlignment="1" applyProtection="1">
      <alignment horizontal="center" vertical="center"/>
      <protection locked="0"/>
    </xf>
    <xf numFmtId="0" fontId="27" fillId="0" borderId="1" xfId="0" applyFont="1" applyBorder="1" applyAlignment="1" applyProtection="1">
      <alignment horizontal="center" vertical="center"/>
      <protection locked="0"/>
    </xf>
    <xf numFmtId="0" fontId="27" fillId="0" borderId="7" xfId="0" applyFont="1" applyBorder="1" applyAlignment="1" applyProtection="1">
      <alignment horizontal="center" vertical="center"/>
      <protection locked="0"/>
    </xf>
    <xf numFmtId="0" fontId="28" fillId="0" borderId="35" xfId="0" applyFont="1" applyBorder="1" applyAlignment="1" applyProtection="1">
      <alignment horizontal="left" vertical="center"/>
      <protection locked="0"/>
    </xf>
    <xf numFmtId="0" fontId="28" fillId="0" borderId="14" xfId="0" applyFont="1" applyBorder="1" applyAlignment="1" applyProtection="1">
      <alignment horizontal="left" vertical="center"/>
      <protection locked="0"/>
    </xf>
    <xf numFmtId="0" fontId="28" fillId="0" borderId="15" xfId="0" applyFont="1" applyBorder="1" applyAlignment="1" applyProtection="1">
      <alignment horizontal="left" vertical="center"/>
      <protection locked="0"/>
    </xf>
    <xf numFmtId="0" fontId="15" fillId="0" borderId="44" xfId="0" applyFont="1" applyBorder="1" applyAlignment="1" applyProtection="1">
      <alignment horizontal="left" vertical="center"/>
      <protection locked="0"/>
    </xf>
    <xf numFmtId="0" fontId="15" fillId="0" borderId="30" xfId="0" applyFont="1" applyBorder="1" applyAlignment="1" applyProtection="1">
      <alignment horizontal="left" vertical="center"/>
      <protection locked="0"/>
    </xf>
    <xf numFmtId="0" fontId="15" fillId="0" borderId="48" xfId="0" applyFont="1" applyBorder="1" applyAlignment="1" applyProtection="1">
      <alignment horizontal="left" vertical="center"/>
      <protection locked="0"/>
    </xf>
    <xf numFmtId="0" fontId="15" fillId="0" borderId="4" xfId="0" applyFont="1" applyBorder="1" applyAlignment="1" applyProtection="1">
      <alignment horizontal="left" vertical="center"/>
      <protection locked="0"/>
    </xf>
    <xf numFmtId="0" fontId="15" fillId="0" borderId="0" xfId="0" applyFont="1" applyAlignment="1" applyProtection="1">
      <alignment horizontal="left" vertical="center"/>
      <protection locked="0"/>
    </xf>
    <xf numFmtId="0" fontId="15" fillId="0" borderId="8" xfId="0" applyFont="1" applyBorder="1" applyAlignment="1" applyProtection="1">
      <alignment horizontal="left" vertical="center"/>
      <protection locked="0"/>
    </xf>
    <xf numFmtId="0" fontId="15" fillId="0" borderId="51" xfId="0" applyFont="1" applyBorder="1" applyAlignment="1" applyProtection="1">
      <alignment horizontal="left" vertical="center"/>
      <protection locked="0"/>
    </xf>
    <xf numFmtId="0" fontId="15" fillId="0" borderId="50" xfId="0" applyFont="1" applyBorder="1" applyAlignment="1" applyProtection="1">
      <alignment horizontal="left" vertical="center"/>
      <protection locked="0"/>
    </xf>
    <xf numFmtId="0" fontId="15" fillId="0" borderId="52" xfId="0" applyFont="1" applyBorder="1" applyAlignment="1" applyProtection="1">
      <alignment horizontal="left" vertical="center"/>
      <protection locked="0"/>
    </xf>
    <xf numFmtId="0" fontId="16" fillId="0" borderId="53" xfId="0" applyFont="1" applyBorder="1" applyAlignment="1" applyProtection="1">
      <alignment horizontal="left" vertical="center"/>
      <protection locked="0"/>
    </xf>
    <xf numFmtId="0" fontId="16" fillId="0" borderId="31" xfId="0" applyFont="1" applyBorder="1" applyAlignment="1" applyProtection="1">
      <alignment horizontal="left" vertical="center"/>
      <protection locked="0"/>
    </xf>
    <xf numFmtId="0" fontId="16" fillId="0" borderId="16" xfId="0" applyFont="1" applyBorder="1" applyAlignment="1" applyProtection="1">
      <alignment horizontal="left" vertical="center"/>
      <protection locked="0"/>
    </xf>
    <xf numFmtId="0" fontId="15" fillId="6" borderId="13" xfId="2" applyFont="1" applyFill="1" applyBorder="1" applyAlignment="1">
      <alignment horizontal="center" vertical="center"/>
    </xf>
    <xf numFmtId="0" fontId="15" fillId="6" borderId="24" xfId="2" applyFont="1" applyFill="1" applyBorder="1" applyAlignment="1">
      <alignment horizontal="center" vertical="center"/>
    </xf>
    <xf numFmtId="0" fontId="15" fillId="6" borderId="13" xfId="2" applyFont="1" applyFill="1" applyBorder="1" applyAlignment="1">
      <alignment horizontal="center" vertical="center" wrapText="1"/>
    </xf>
    <xf numFmtId="0" fontId="15" fillId="6" borderId="24" xfId="2" applyFont="1" applyFill="1" applyBorder="1" applyAlignment="1">
      <alignment horizontal="center" vertical="center" wrapText="1"/>
    </xf>
    <xf numFmtId="0" fontId="15" fillId="6" borderId="33" xfId="2" applyFont="1" applyFill="1" applyBorder="1" applyAlignment="1">
      <alignment horizontal="center" vertical="center" wrapText="1"/>
    </xf>
    <xf numFmtId="0" fontId="1" fillId="0" borderId="5" xfId="0" applyFont="1" applyBorder="1" applyAlignment="1" applyProtection="1">
      <alignment horizontal="center" vertical="center"/>
      <protection locked="0"/>
    </xf>
  </cellXfs>
  <cellStyles count="10">
    <cellStyle name="Moeda" xfId="1" builtinId="4"/>
    <cellStyle name="Normal" xfId="0" builtinId="0"/>
    <cellStyle name="Normal 2 2" xfId="2" xr:uid="{835A227A-89E5-487C-8FEE-1C1BBBF2CABA}"/>
    <cellStyle name="Normal 3" xfId="3" xr:uid="{29C78C7D-E274-456E-B897-DCA1951166D2}"/>
    <cellStyle name="Normal 6" xfId="4" xr:uid="{D5228128-4915-49F6-8C98-EEF0E07F8987}"/>
    <cellStyle name="Normal 7" xfId="5" xr:uid="{48F7BAF0-D1AB-44EF-8AA9-F5DB8EC843FB}"/>
    <cellStyle name="Normal 8" xfId="6" xr:uid="{6C06CEAB-64F6-4CDA-9B04-E6B79C690F33}"/>
    <cellStyle name="Normal 9" xfId="7" xr:uid="{97D17D01-4345-4CCF-B948-203448E2AF0F}"/>
    <cellStyle name="Porcentagem" xfId="8" builtinId="5"/>
    <cellStyle name="Vírgula" xfId="9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114300</xdr:colOff>
      <xdr:row>21</xdr:row>
      <xdr:rowOff>154305</xdr:rowOff>
    </xdr:from>
    <xdr:to>
      <xdr:col>3</xdr:col>
      <xdr:colOff>3866525</xdr:colOff>
      <xdr:row>21</xdr:row>
      <xdr:rowOff>155133</xdr:rowOff>
    </xdr:to>
    <xdr:cxnSp macro="">
      <xdr:nvCxnSpPr>
        <xdr:cNvPr id="8" name="Conector reto 7">
          <a:extLst>
            <a:ext uri="{FF2B5EF4-FFF2-40B4-BE49-F238E27FC236}">
              <a16:creationId xmlns:a16="http://schemas.microsoft.com/office/drawing/2014/main" id="{EEC6DB43-8221-5F74-5DC2-D677411AFCFF}"/>
            </a:ext>
          </a:extLst>
        </xdr:cNvPr>
        <xdr:cNvCxnSpPr/>
      </xdr:nvCxnSpPr>
      <xdr:spPr>
        <a:xfrm flipV="1">
          <a:off x="2066925" y="10003155"/>
          <a:ext cx="3752225" cy="828"/>
        </a:xfrm>
        <a:prstGeom prst="line">
          <a:avLst/>
        </a:prstGeom>
        <a:ln w="31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1676400</xdr:colOff>
      <xdr:row>0</xdr:row>
      <xdr:rowOff>47625</xdr:rowOff>
    </xdr:from>
    <xdr:to>
      <xdr:col>5</xdr:col>
      <xdr:colOff>409575</xdr:colOff>
      <xdr:row>0</xdr:row>
      <xdr:rowOff>752475</xdr:rowOff>
    </xdr:to>
    <xdr:pic>
      <xdr:nvPicPr>
        <xdr:cNvPr id="20167" name="Imagem 3">
          <a:extLst>
            <a:ext uri="{FF2B5EF4-FFF2-40B4-BE49-F238E27FC236}">
              <a16:creationId xmlns:a16="http://schemas.microsoft.com/office/drawing/2014/main" id="{FF7EB3D3-86DF-944A-7500-2CFF43AEF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413" b="10419"/>
        <a:stretch>
          <a:fillRect/>
        </a:stretch>
      </xdr:blipFill>
      <xdr:spPr bwMode="auto">
        <a:xfrm>
          <a:off x="3714750" y="47625"/>
          <a:ext cx="39147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123825</xdr:colOff>
      <xdr:row>20</xdr:row>
      <xdr:rowOff>373380</xdr:rowOff>
    </xdr:from>
    <xdr:to>
      <xdr:col>3</xdr:col>
      <xdr:colOff>3876050</xdr:colOff>
      <xdr:row>20</xdr:row>
      <xdr:rowOff>374208</xdr:rowOff>
    </xdr:to>
    <xdr:cxnSp macro="">
      <xdr:nvCxnSpPr>
        <xdr:cNvPr id="5" name="Conector reto 4">
          <a:extLst>
            <a:ext uri="{FF2B5EF4-FFF2-40B4-BE49-F238E27FC236}">
              <a16:creationId xmlns:a16="http://schemas.microsoft.com/office/drawing/2014/main" id="{D6CD2622-A4E5-5460-E9EA-86BB4E54FD5D}"/>
            </a:ext>
          </a:extLst>
        </xdr:cNvPr>
        <xdr:cNvCxnSpPr/>
      </xdr:nvCxnSpPr>
      <xdr:spPr>
        <a:xfrm flipV="1">
          <a:off x="2076450" y="8993505"/>
          <a:ext cx="3752225" cy="828"/>
        </a:xfrm>
        <a:prstGeom prst="line">
          <a:avLst/>
        </a:prstGeom>
        <a:ln w="31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2362200</xdr:colOff>
      <xdr:row>0</xdr:row>
      <xdr:rowOff>57150</xdr:rowOff>
    </xdr:from>
    <xdr:to>
      <xdr:col>5</xdr:col>
      <xdr:colOff>533400</xdr:colOff>
      <xdr:row>0</xdr:row>
      <xdr:rowOff>714375</xdr:rowOff>
    </xdr:to>
    <xdr:pic>
      <xdr:nvPicPr>
        <xdr:cNvPr id="18073" name="Imagem 3">
          <a:extLst>
            <a:ext uri="{FF2B5EF4-FFF2-40B4-BE49-F238E27FC236}">
              <a16:creationId xmlns:a16="http://schemas.microsoft.com/office/drawing/2014/main" id="{AFF029EB-EB08-CAB4-556F-93D4E92F9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413" b="10419"/>
        <a:stretch>
          <a:fillRect/>
        </a:stretch>
      </xdr:blipFill>
      <xdr:spPr bwMode="auto">
        <a:xfrm>
          <a:off x="3943350" y="57150"/>
          <a:ext cx="31813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311318</xdr:colOff>
      <xdr:row>17</xdr:row>
      <xdr:rowOff>141134</xdr:rowOff>
    </xdr:from>
    <xdr:to>
      <xdr:col>2</xdr:col>
      <xdr:colOff>2828193</xdr:colOff>
      <xdr:row>17</xdr:row>
      <xdr:rowOff>157371</xdr:rowOff>
    </xdr:to>
    <xdr:cxnSp macro="">
      <xdr:nvCxnSpPr>
        <xdr:cNvPr id="9" name="Conector reto 8">
          <a:extLst>
            <a:ext uri="{FF2B5EF4-FFF2-40B4-BE49-F238E27FC236}">
              <a16:creationId xmlns:a16="http://schemas.microsoft.com/office/drawing/2014/main" id="{FAF0AE6C-8797-D0FA-C746-E22A82AB6606}"/>
            </a:ext>
          </a:extLst>
        </xdr:cNvPr>
        <xdr:cNvCxnSpPr/>
      </xdr:nvCxnSpPr>
      <xdr:spPr>
        <a:xfrm flipV="1">
          <a:off x="311318" y="3584788"/>
          <a:ext cx="4099490" cy="1623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28</xdr:row>
      <xdr:rowOff>19050</xdr:rowOff>
    </xdr:from>
    <xdr:to>
      <xdr:col>11</xdr:col>
      <xdr:colOff>47625</xdr:colOff>
      <xdr:row>30</xdr:row>
      <xdr:rowOff>85725</xdr:rowOff>
    </xdr:to>
    <xdr:pic>
      <xdr:nvPicPr>
        <xdr:cNvPr id="19093" name="Imagem 3">
          <a:extLst>
            <a:ext uri="{FF2B5EF4-FFF2-40B4-BE49-F238E27FC236}">
              <a16:creationId xmlns:a16="http://schemas.microsoft.com/office/drawing/2014/main" id="{02804E14-6932-A2A0-F0A8-23AB7A2A3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6515100"/>
          <a:ext cx="30861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504825</xdr:colOff>
      <xdr:row>0</xdr:row>
      <xdr:rowOff>66675</xdr:rowOff>
    </xdr:from>
    <xdr:to>
      <xdr:col>9</xdr:col>
      <xdr:colOff>219075</xdr:colOff>
      <xdr:row>2</xdr:row>
      <xdr:rowOff>381000</xdr:rowOff>
    </xdr:to>
    <xdr:pic>
      <xdr:nvPicPr>
        <xdr:cNvPr id="19094" name="Imagem 8" descr="H:\Arquivos Licitação\Timbre.jpg">
          <a:extLst>
            <a:ext uri="{FF2B5EF4-FFF2-40B4-BE49-F238E27FC236}">
              <a16:creationId xmlns:a16="http://schemas.microsoft.com/office/drawing/2014/main" id="{FF270AE8-8E6E-5856-A84E-6E6AD4E550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717" b="10986"/>
        <a:stretch>
          <a:fillRect/>
        </a:stretch>
      </xdr:blipFill>
      <xdr:spPr bwMode="auto">
        <a:xfrm>
          <a:off x="1724025" y="66675"/>
          <a:ext cx="39814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EFD3E-AC62-4470-8F12-7233DC4420E9}">
  <sheetPr>
    <pageSetUpPr fitToPage="1"/>
  </sheetPr>
  <dimension ref="A1:I30"/>
  <sheetViews>
    <sheetView showGridLines="0" showZeros="0" view="pageBreakPreview" topLeftCell="A7" zoomScale="130" zoomScaleNormal="100" zoomScaleSheetLayoutView="130" workbookViewId="0">
      <selection activeCell="D12" sqref="D12"/>
    </sheetView>
  </sheetViews>
  <sheetFormatPr defaultRowHeight="12.75" x14ac:dyDescent="0.2"/>
  <cols>
    <col min="1" max="1" width="10" style="1" customWidth="1"/>
    <col min="2" max="2" width="11.28515625" style="1" customWidth="1"/>
    <col min="3" max="3" width="9.28515625" style="1" customWidth="1"/>
    <col min="4" max="4" width="68.5703125" style="1" bestFit="1" customWidth="1"/>
    <col min="5" max="5" width="9.140625" style="1"/>
    <col min="6" max="6" width="13.140625" style="18" bestFit="1" customWidth="1"/>
    <col min="7" max="7" width="14.140625" style="1" customWidth="1"/>
    <col min="8" max="8" width="15.7109375" style="1" bestFit="1" customWidth="1"/>
    <col min="9" max="9" width="19.5703125" style="24" customWidth="1"/>
    <col min="10" max="10" width="9.140625" style="1"/>
    <col min="11" max="11" width="9.42578125" style="1" bestFit="1" customWidth="1"/>
    <col min="12" max="16384" width="9.140625" style="1"/>
  </cols>
  <sheetData>
    <row r="1" spans="1:9" ht="62.25" customHeight="1" thickBot="1" x14ac:dyDescent="0.25">
      <c r="A1" s="135"/>
      <c r="B1" s="136"/>
      <c r="C1" s="136"/>
      <c r="D1" s="136"/>
      <c r="E1" s="136"/>
      <c r="F1" s="136"/>
      <c r="G1" s="136"/>
      <c r="H1" s="136"/>
      <c r="I1" s="137"/>
    </row>
    <row r="2" spans="1:9" ht="18.75" customHeight="1" thickBot="1" x14ac:dyDescent="0.25">
      <c r="A2" s="140" t="s">
        <v>69</v>
      </c>
      <c r="B2" s="141"/>
      <c r="C2" s="141"/>
      <c r="D2" s="141"/>
      <c r="E2" s="141"/>
      <c r="F2" s="141"/>
      <c r="G2" s="141"/>
      <c r="H2" s="141"/>
      <c r="I2" s="142"/>
    </row>
    <row r="3" spans="1:9" ht="3.75" customHeight="1" thickBot="1" x14ac:dyDescent="0.25">
      <c r="A3" s="143"/>
      <c r="B3" s="144"/>
      <c r="C3" s="144"/>
      <c r="D3" s="144"/>
      <c r="E3" s="144"/>
      <c r="F3" s="144"/>
      <c r="G3" s="145"/>
      <c r="H3" s="144"/>
      <c r="I3" s="145"/>
    </row>
    <row r="4" spans="1:9" ht="18" customHeight="1" thickBot="1" x14ac:dyDescent="0.25">
      <c r="A4" s="154" t="s">
        <v>19</v>
      </c>
      <c r="B4" s="155"/>
      <c r="C4" s="155"/>
      <c r="D4" s="155"/>
      <c r="E4" s="155"/>
      <c r="F4" s="155"/>
      <c r="G4" s="156"/>
      <c r="H4" s="155"/>
      <c r="I4" s="156"/>
    </row>
    <row r="5" spans="1:9" ht="3.75" customHeight="1" thickBot="1" x14ac:dyDescent="0.25">
      <c r="A5" s="9"/>
      <c r="B5" s="2"/>
      <c r="C5" s="2"/>
      <c r="D5" s="2"/>
      <c r="E5" s="2"/>
      <c r="F5" s="15"/>
      <c r="G5" s="157"/>
      <c r="H5" s="157"/>
      <c r="I5" s="20"/>
    </row>
    <row r="6" spans="1:9" ht="16.149999999999999" customHeight="1" x14ac:dyDescent="0.2">
      <c r="A6" s="148" t="s">
        <v>73</v>
      </c>
      <c r="B6" s="149"/>
      <c r="C6" s="149"/>
      <c r="D6" s="149"/>
      <c r="E6" s="149"/>
      <c r="F6" s="149"/>
      <c r="G6" s="149"/>
      <c r="H6" s="149"/>
      <c r="I6" s="150"/>
    </row>
    <row r="7" spans="1:9" ht="16.149999999999999" customHeight="1" x14ac:dyDescent="0.2">
      <c r="A7" s="163" t="s">
        <v>80</v>
      </c>
      <c r="B7" s="164"/>
      <c r="C7" s="164"/>
      <c r="D7" s="164"/>
      <c r="E7" s="164"/>
      <c r="F7" s="165"/>
      <c r="G7" s="158" t="s">
        <v>92</v>
      </c>
      <c r="H7" s="159"/>
      <c r="I7" s="158"/>
    </row>
    <row r="8" spans="1:9" ht="16.5" customHeight="1" x14ac:dyDescent="0.2">
      <c r="A8" s="173" t="s">
        <v>94</v>
      </c>
      <c r="B8" s="174"/>
      <c r="C8" s="174"/>
      <c r="D8" s="174"/>
      <c r="E8" s="174"/>
      <c r="F8" s="174"/>
      <c r="G8" s="175"/>
      <c r="H8" s="146" t="s">
        <v>6</v>
      </c>
      <c r="I8" s="147"/>
    </row>
    <row r="9" spans="1:9" ht="16.899999999999999" customHeight="1" x14ac:dyDescent="0.2">
      <c r="A9" s="163" t="s">
        <v>93</v>
      </c>
      <c r="B9" s="164"/>
      <c r="C9" s="164"/>
      <c r="D9" s="164"/>
      <c r="E9" s="164"/>
      <c r="F9" s="164"/>
      <c r="G9" s="165"/>
      <c r="H9" s="146" t="s">
        <v>76</v>
      </c>
      <c r="I9" s="147"/>
    </row>
    <row r="10" spans="1:9" ht="15.6" customHeight="1" thickBot="1" x14ac:dyDescent="0.25">
      <c r="A10" s="170" t="s">
        <v>86</v>
      </c>
      <c r="B10" s="171"/>
      <c r="C10" s="171"/>
      <c r="D10" s="171"/>
      <c r="E10" s="171"/>
      <c r="F10" s="171"/>
      <c r="G10" s="172"/>
      <c r="H10" s="34" t="s">
        <v>20</v>
      </c>
      <c r="I10" s="33">
        <v>0.24510000000000001</v>
      </c>
    </row>
    <row r="11" spans="1:9" ht="3.75" customHeight="1" x14ac:dyDescent="0.2">
      <c r="A11" s="166"/>
      <c r="B11" s="167"/>
      <c r="C11" s="167"/>
      <c r="D11" s="167"/>
      <c r="E11" s="167"/>
      <c r="F11" s="167"/>
      <c r="G11" s="168"/>
      <c r="H11" s="167"/>
      <c r="I11" s="168"/>
    </row>
    <row r="12" spans="1:9" ht="37.5" customHeight="1" x14ac:dyDescent="0.2">
      <c r="A12" s="25" t="s">
        <v>0</v>
      </c>
      <c r="B12" s="27" t="s">
        <v>9</v>
      </c>
      <c r="C12" s="13" t="s">
        <v>4</v>
      </c>
      <c r="D12" s="13" t="s">
        <v>1</v>
      </c>
      <c r="E12" s="13" t="s">
        <v>3</v>
      </c>
      <c r="F12" s="16" t="s">
        <v>2</v>
      </c>
      <c r="G12" s="28" t="s">
        <v>74</v>
      </c>
      <c r="H12" s="30" t="s">
        <v>8</v>
      </c>
      <c r="I12" s="26" t="s">
        <v>5</v>
      </c>
    </row>
    <row r="13" spans="1:9" ht="13.5" customHeight="1" x14ac:dyDescent="0.2">
      <c r="A13" s="127" t="s">
        <v>17</v>
      </c>
      <c r="B13" s="128"/>
      <c r="C13" s="129"/>
      <c r="D13" s="130" t="s">
        <v>97</v>
      </c>
      <c r="E13" s="153"/>
      <c r="F13" s="153"/>
      <c r="G13" s="153"/>
      <c r="H13" s="131"/>
      <c r="I13" s="132"/>
    </row>
    <row r="14" spans="1:9" ht="76.5" x14ac:dyDescent="0.2">
      <c r="A14" s="114" t="s">
        <v>7</v>
      </c>
      <c r="B14" s="115" t="s">
        <v>79</v>
      </c>
      <c r="C14" s="125" t="s">
        <v>88</v>
      </c>
      <c r="D14" s="119" t="s">
        <v>87</v>
      </c>
      <c r="E14" s="120" t="s">
        <v>75</v>
      </c>
      <c r="F14" s="134">
        <v>1242</v>
      </c>
      <c r="G14" s="122">
        <v>96.72</v>
      </c>
      <c r="H14" s="112">
        <f>TRUNC((G14+(G14*LDI)),2)</f>
        <v>120.42</v>
      </c>
      <c r="I14" s="113">
        <f>TRUNC(F14*H14,2)</f>
        <v>149561.64000000001</v>
      </c>
    </row>
    <row r="15" spans="1:9" ht="38.25" x14ac:dyDescent="0.2">
      <c r="A15" s="114" t="s">
        <v>43</v>
      </c>
      <c r="B15" s="115" t="s">
        <v>82</v>
      </c>
      <c r="C15" s="118">
        <v>94282</v>
      </c>
      <c r="D15" s="119" t="s">
        <v>89</v>
      </c>
      <c r="E15" s="120" t="s">
        <v>81</v>
      </c>
      <c r="F15" s="121">
        <v>540</v>
      </c>
      <c r="G15" s="122">
        <v>54.56</v>
      </c>
      <c r="H15" s="112">
        <f>TRUNC((G15+(G15*LDI)),2)</f>
        <v>67.930000000000007</v>
      </c>
      <c r="I15" s="113">
        <f>TRUNC(F15*H15,2)</f>
        <v>36682.199999999997</v>
      </c>
    </row>
    <row r="16" spans="1:9" ht="51" x14ac:dyDescent="0.2">
      <c r="A16" s="114" t="s">
        <v>46</v>
      </c>
      <c r="B16" s="115" t="s">
        <v>82</v>
      </c>
      <c r="C16" s="118">
        <v>94276</v>
      </c>
      <c r="D16" s="119" t="s">
        <v>90</v>
      </c>
      <c r="E16" s="120" t="s">
        <v>81</v>
      </c>
      <c r="F16" s="121">
        <v>540</v>
      </c>
      <c r="G16" s="122">
        <v>61.54</v>
      </c>
      <c r="H16" s="112">
        <f>TRUNC((G16+(G16*LDI)),2)</f>
        <v>76.62</v>
      </c>
      <c r="I16" s="113">
        <f>TRUNC(F16*H16,2)</f>
        <v>41374.800000000003</v>
      </c>
    </row>
    <row r="17" spans="1:9" ht="15.75" x14ac:dyDescent="0.2">
      <c r="A17" s="151" t="s">
        <v>78</v>
      </c>
      <c r="B17" s="152"/>
      <c r="C17" s="152"/>
      <c r="D17" s="152"/>
      <c r="E17" s="152"/>
      <c r="F17" s="152"/>
      <c r="G17" s="152"/>
      <c r="H17" s="152"/>
      <c r="I17" s="126">
        <f>SUM(I14:I16)</f>
        <v>227618.64</v>
      </c>
    </row>
    <row r="18" spans="1:9" ht="16.5" thickBot="1" x14ac:dyDescent="0.25">
      <c r="A18" s="123"/>
      <c r="B18" s="116"/>
      <c r="C18" s="116"/>
      <c r="D18" s="116"/>
      <c r="E18" s="116"/>
      <c r="F18" s="116"/>
      <c r="G18" s="116"/>
      <c r="H18" s="117"/>
      <c r="I18" s="124"/>
    </row>
    <row r="19" spans="1:9" ht="21" customHeight="1" thickBot="1" x14ac:dyDescent="0.25">
      <c r="A19" s="160" t="s">
        <v>10</v>
      </c>
      <c r="B19" s="161"/>
      <c r="C19" s="161"/>
      <c r="D19" s="161"/>
      <c r="E19" s="161"/>
      <c r="F19" s="161"/>
      <c r="G19" s="162"/>
      <c r="H19" s="162"/>
      <c r="I19" s="133">
        <f>SUM(I17)</f>
        <v>227618.64</v>
      </c>
    </row>
    <row r="20" spans="1:9" ht="15.75" customHeight="1" x14ac:dyDescent="0.2">
      <c r="A20" s="138" t="s">
        <v>72</v>
      </c>
      <c r="B20" s="139"/>
      <c r="C20" s="139"/>
      <c r="D20" s="3"/>
      <c r="E20" s="3"/>
      <c r="F20" s="14"/>
      <c r="G20" s="178"/>
      <c r="H20" s="179"/>
      <c r="I20" s="32"/>
    </row>
    <row r="21" spans="1:9" ht="73.5" customHeight="1" x14ac:dyDescent="0.2">
      <c r="A21" s="109" t="s">
        <v>35</v>
      </c>
      <c r="B21" s="4"/>
      <c r="C21" s="169" t="s">
        <v>70</v>
      </c>
      <c r="D21" s="169"/>
      <c r="E21" s="4"/>
      <c r="F21" s="17"/>
      <c r="G21" s="4"/>
      <c r="H21" s="4"/>
      <c r="I21" s="21"/>
    </row>
    <row r="22" spans="1:9" x14ac:dyDescent="0.2">
      <c r="A22" s="10"/>
      <c r="B22" s="4"/>
      <c r="C22" s="169"/>
      <c r="D22" s="169"/>
      <c r="E22" s="4"/>
      <c r="G22" s="31"/>
      <c r="H22" s="5"/>
      <c r="I22" s="21"/>
    </row>
    <row r="23" spans="1:9" x14ac:dyDescent="0.2">
      <c r="A23" s="11"/>
      <c r="B23" s="6"/>
      <c r="C23" s="177" t="s">
        <v>91</v>
      </c>
      <c r="D23" s="177"/>
      <c r="E23" s="6"/>
      <c r="F23" s="176"/>
      <c r="G23" s="176"/>
      <c r="H23" s="7"/>
      <c r="I23" s="22"/>
    </row>
    <row r="24" spans="1:9" ht="13.5" thickBot="1" x14ac:dyDescent="0.25">
      <c r="A24" s="8"/>
      <c r="B24" s="12"/>
      <c r="C24" s="12"/>
      <c r="D24" s="12"/>
      <c r="E24" s="12"/>
      <c r="F24" s="19"/>
      <c r="G24" s="12"/>
      <c r="H24" s="12"/>
      <c r="I24" s="23"/>
    </row>
    <row r="25" spans="1:9" x14ac:dyDescent="0.2">
      <c r="H25" s="29"/>
    </row>
    <row r="26" spans="1:9" ht="9" customHeight="1" x14ac:dyDescent="0.2"/>
    <row r="27" spans="1:9" ht="18" customHeight="1" x14ac:dyDescent="0.2"/>
    <row r="28" spans="1:9" ht="6.6" customHeight="1" x14ac:dyDescent="0.2"/>
    <row r="29" spans="1:9" ht="6.6" customHeight="1" x14ac:dyDescent="0.2"/>
    <row r="30" spans="1:9" ht="11.25" customHeight="1" x14ac:dyDescent="0.2"/>
  </sheetData>
  <mergeCells count="23">
    <mergeCell ref="C21:D21"/>
    <mergeCell ref="A10:G10"/>
    <mergeCell ref="A8:G8"/>
    <mergeCell ref="F23:G23"/>
    <mergeCell ref="C23:D23"/>
    <mergeCell ref="C22:D22"/>
    <mergeCell ref="G20:H20"/>
    <mergeCell ref="A1:I1"/>
    <mergeCell ref="A20:C20"/>
    <mergeCell ref="A2:I2"/>
    <mergeCell ref="A3:I3"/>
    <mergeCell ref="H9:I9"/>
    <mergeCell ref="A6:I6"/>
    <mergeCell ref="A17:H17"/>
    <mergeCell ref="E13:G13"/>
    <mergeCell ref="A4:I4"/>
    <mergeCell ref="G5:H5"/>
    <mergeCell ref="G7:I7"/>
    <mergeCell ref="A19:H19"/>
    <mergeCell ref="A9:G9"/>
    <mergeCell ref="A11:I11"/>
    <mergeCell ref="A7:F7"/>
    <mergeCell ref="H8:I8"/>
  </mergeCells>
  <phoneticPr fontId="12" type="noConversion"/>
  <pageMargins left="0.51181102362204722" right="0.51181102362204722" top="0.78740157480314965" bottom="0.78740157480314965" header="0.31496062992125984" footer="0.31496062992125984"/>
  <pageSetup paperSize="9" scale="80" fitToHeight="0" orientation="landscape" r:id="rId1"/>
  <headerFooter>
    <oddFooter>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4C00D-4173-4D2E-8000-A804AB594A4F}">
  <sheetPr>
    <pageSetUpPr fitToPage="1"/>
  </sheetPr>
  <dimension ref="A1:K28"/>
  <sheetViews>
    <sheetView view="pageBreakPreview" zoomScale="130" zoomScaleNormal="100" zoomScaleSheetLayoutView="130" workbookViewId="0">
      <selection activeCell="G26" sqref="G26"/>
    </sheetView>
  </sheetViews>
  <sheetFormatPr defaultRowHeight="12.75" x14ac:dyDescent="0.2"/>
  <cols>
    <col min="1" max="1" width="12.140625" customWidth="1"/>
    <col min="2" max="2" width="11.5703125" customWidth="1"/>
    <col min="3" max="3" width="47.5703125" customWidth="1"/>
    <col min="4" max="4" width="14.28515625" customWidth="1"/>
    <col min="5" max="5" width="13.28515625" customWidth="1"/>
    <col min="6" max="6" width="15.140625" customWidth="1"/>
    <col min="7" max="8" width="12.28515625" customWidth="1"/>
    <col min="9" max="9" width="10.42578125" customWidth="1"/>
    <col min="10" max="10" width="9.42578125" customWidth="1"/>
    <col min="11" max="11" width="12" customWidth="1"/>
  </cols>
  <sheetData>
    <row r="1" spans="1:11" ht="59.25" customHeight="1" thickBot="1" x14ac:dyDescent="0.25">
      <c r="A1" s="35"/>
      <c r="B1" s="36"/>
      <c r="C1" s="36"/>
      <c r="D1" s="37"/>
      <c r="E1" s="37"/>
      <c r="F1" s="37"/>
      <c r="G1" s="37"/>
      <c r="H1" s="37"/>
      <c r="I1" s="36"/>
      <c r="J1" s="36"/>
      <c r="K1" s="38"/>
    </row>
    <row r="2" spans="1:11" ht="5.0999999999999996" customHeight="1" thickBot="1" x14ac:dyDescent="0.25">
      <c r="A2" s="39"/>
      <c r="B2" s="40"/>
      <c r="C2" s="40"/>
      <c r="D2" s="41"/>
      <c r="E2" s="41"/>
      <c r="F2" s="41"/>
      <c r="G2" s="41"/>
      <c r="H2" s="41"/>
      <c r="I2" s="40"/>
      <c r="J2" s="40"/>
      <c r="K2" s="42"/>
    </row>
    <row r="3" spans="1:11" ht="16.5" thickBot="1" x14ac:dyDescent="0.3">
      <c r="A3" s="180" t="s">
        <v>83</v>
      </c>
      <c r="B3" s="181"/>
      <c r="C3" s="181"/>
      <c r="D3" s="181"/>
      <c r="E3" s="181"/>
      <c r="F3" s="181"/>
      <c r="G3" s="181"/>
      <c r="H3" s="181"/>
      <c r="I3" s="181"/>
      <c r="J3" s="181"/>
      <c r="K3" s="182"/>
    </row>
    <row r="4" spans="1:11" ht="5.0999999999999996" customHeight="1" thickBot="1" x14ac:dyDescent="0.25">
      <c r="A4" s="39"/>
      <c r="B4" s="40"/>
      <c r="C4" s="40"/>
      <c r="D4" s="41"/>
      <c r="E4" s="41"/>
      <c r="F4" s="40"/>
      <c r="G4" s="40"/>
      <c r="H4" s="40"/>
      <c r="I4" s="40"/>
      <c r="J4" s="40"/>
      <c r="K4" s="42"/>
    </row>
    <row r="5" spans="1:11" ht="17.25" customHeight="1" thickBot="1" x14ac:dyDescent="0.25">
      <c r="A5" s="183" t="s">
        <v>21</v>
      </c>
      <c r="B5" s="184"/>
      <c r="C5" s="184"/>
      <c r="D5" s="184"/>
      <c r="E5" s="184"/>
      <c r="F5" s="184"/>
      <c r="G5" s="184"/>
      <c r="H5" s="184"/>
      <c r="I5" s="184"/>
      <c r="J5" s="184"/>
      <c r="K5" s="185"/>
    </row>
    <row r="6" spans="1:11" ht="13.5" thickBot="1" x14ac:dyDescent="0.25">
      <c r="A6" s="186" t="str">
        <f>'Anexo 01'!A6:I6</f>
        <v>CONCEDENTE: PREFEITURA MUNICIPAL DE DIVINO - MG.</v>
      </c>
      <c r="B6" s="187"/>
      <c r="C6" s="187"/>
      <c r="D6" s="187"/>
      <c r="E6" s="187"/>
      <c r="F6" s="187"/>
      <c r="G6" s="187"/>
      <c r="H6" s="187"/>
      <c r="I6" s="187"/>
      <c r="J6" s="187"/>
      <c r="K6" s="188"/>
    </row>
    <row r="7" spans="1:11" x14ac:dyDescent="0.2">
      <c r="A7" s="189" t="str">
        <f>'Anexo 01'!A7:F7</f>
        <v>OBRA: Calçamento com blocos sextavados.</v>
      </c>
      <c r="B7" s="190"/>
      <c r="C7" s="190"/>
      <c r="D7" s="190"/>
      <c r="E7" s="190"/>
      <c r="F7" s="190"/>
      <c r="G7" s="190"/>
      <c r="H7" s="190"/>
      <c r="I7" s="190"/>
      <c r="J7" s="190"/>
      <c r="K7" s="191"/>
    </row>
    <row r="8" spans="1:11" ht="13.5" thickBot="1" x14ac:dyDescent="0.25">
      <c r="A8" s="192" t="str">
        <f>'Anexo 01'!A8:E8</f>
        <v>LOCAL: CORREGO DO PERIQUITO, DIVINO/MG (COORDENADAS:  20°37'10.29"S,  42° 8'9.55"O)</v>
      </c>
      <c r="B8" s="193"/>
      <c r="C8" s="193"/>
      <c r="D8" s="193"/>
      <c r="E8" s="193"/>
      <c r="F8" s="193"/>
      <c r="G8" s="193"/>
      <c r="H8" s="194"/>
      <c r="I8" s="197" t="s">
        <v>85</v>
      </c>
      <c r="J8" s="193"/>
      <c r="K8" s="198"/>
    </row>
    <row r="9" spans="1:11" ht="26.25" thickBot="1" x14ac:dyDescent="0.25">
      <c r="A9" s="199" t="s">
        <v>0</v>
      </c>
      <c r="B9" s="200"/>
      <c r="C9" s="43" t="s">
        <v>22</v>
      </c>
      <c r="D9" s="44" t="s">
        <v>23</v>
      </c>
      <c r="E9" s="44" t="s">
        <v>24</v>
      </c>
      <c r="F9" s="43" t="s">
        <v>25</v>
      </c>
      <c r="G9" s="43" t="s">
        <v>26</v>
      </c>
      <c r="H9" s="43" t="s">
        <v>27</v>
      </c>
      <c r="I9" s="43" t="s">
        <v>28</v>
      </c>
      <c r="J9" s="43" t="s">
        <v>29</v>
      </c>
      <c r="K9" s="43" t="s">
        <v>30</v>
      </c>
    </row>
    <row r="10" spans="1:11" x14ac:dyDescent="0.2">
      <c r="A10" s="201">
        <v>1</v>
      </c>
      <c r="B10" s="202"/>
      <c r="C10" s="202" t="str">
        <f>'Anexo 01'!D13</f>
        <v>CALÇAMENTO DE 270 METROS DE VIA RURAL</v>
      </c>
      <c r="D10" s="45" t="s">
        <v>31</v>
      </c>
      <c r="E10" s="46">
        <f>E11/$E$13</f>
        <v>1</v>
      </c>
      <c r="F10" s="47">
        <v>1</v>
      </c>
      <c r="G10" s="47"/>
      <c r="H10" s="47"/>
      <c r="I10" s="47"/>
      <c r="J10" s="47"/>
      <c r="K10" s="47"/>
    </row>
    <row r="11" spans="1:11" ht="13.5" thickBot="1" x14ac:dyDescent="0.25">
      <c r="A11" s="203"/>
      <c r="B11" s="204"/>
      <c r="C11" s="204"/>
      <c r="D11" s="48" t="s">
        <v>32</v>
      </c>
      <c r="E11" s="49">
        <f>'Anexo 01'!I17</f>
        <v>227618.64</v>
      </c>
      <c r="F11" s="50">
        <f t="shared" ref="F11:K11" si="0">F10*$E$11</f>
        <v>227618.64</v>
      </c>
      <c r="G11" s="50">
        <f t="shared" si="0"/>
        <v>0</v>
      </c>
      <c r="H11" s="50">
        <f t="shared" si="0"/>
        <v>0</v>
      </c>
      <c r="I11" s="50">
        <f t="shared" si="0"/>
        <v>0</v>
      </c>
      <c r="J11" s="50">
        <f t="shared" si="0"/>
        <v>0</v>
      </c>
      <c r="K11" s="50">
        <f t="shared" si="0"/>
        <v>0</v>
      </c>
    </row>
    <row r="12" spans="1:11" x14ac:dyDescent="0.2">
      <c r="A12" s="213" t="s">
        <v>33</v>
      </c>
      <c r="B12" s="214"/>
      <c r="C12" s="214"/>
      <c r="D12" s="51" t="s">
        <v>31</v>
      </c>
      <c r="E12" s="52">
        <f>SUM(E10)</f>
        <v>1</v>
      </c>
      <c r="F12" s="53">
        <f>F14/$E$13</f>
        <v>1</v>
      </c>
      <c r="G12" s="53">
        <f>G14/$E$13</f>
        <v>0</v>
      </c>
      <c r="H12" s="53"/>
      <c r="I12" s="53"/>
      <c r="J12" s="53"/>
      <c r="K12" s="53"/>
    </row>
    <row r="13" spans="1:11" x14ac:dyDescent="0.2">
      <c r="A13" s="215"/>
      <c r="B13" s="216"/>
      <c r="C13" s="216"/>
      <c r="D13" s="111" t="s">
        <v>32</v>
      </c>
      <c r="E13" s="110">
        <f>SUM(E11)</f>
        <v>227618.64</v>
      </c>
      <c r="F13" s="110">
        <f t="shared" ref="F13:K13" si="1">SUM(F11)</f>
        <v>227618.64</v>
      </c>
      <c r="G13" s="110">
        <f t="shared" si="1"/>
        <v>0</v>
      </c>
      <c r="H13" s="110">
        <f t="shared" si="1"/>
        <v>0</v>
      </c>
      <c r="I13" s="110">
        <f t="shared" si="1"/>
        <v>0</v>
      </c>
      <c r="J13" s="110">
        <f t="shared" si="1"/>
        <v>0</v>
      </c>
      <c r="K13" s="110">
        <f t="shared" si="1"/>
        <v>0</v>
      </c>
    </row>
    <row r="14" spans="1:11" ht="13.5" thickBot="1" x14ac:dyDescent="0.25">
      <c r="A14" s="217"/>
      <c r="B14" s="218"/>
      <c r="C14" s="218"/>
      <c r="D14" s="195" t="s">
        <v>77</v>
      </c>
      <c r="E14" s="196"/>
      <c r="F14" s="54">
        <f t="shared" ref="F14:K14" si="2">SUM(F11)</f>
        <v>227618.64</v>
      </c>
      <c r="G14" s="54">
        <f t="shared" si="2"/>
        <v>0</v>
      </c>
      <c r="H14" s="54">
        <f t="shared" si="2"/>
        <v>0</v>
      </c>
      <c r="I14" s="54">
        <f t="shared" si="2"/>
        <v>0</v>
      </c>
      <c r="J14" s="54">
        <f t="shared" si="2"/>
        <v>0</v>
      </c>
      <c r="K14" s="54">
        <f t="shared" si="2"/>
        <v>0</v>
      </c>
    </row>
    <row r="15" spans="1:11" x14ac:dyDescent="0.2">
      <c r="A15" s="208" t="s">
        <v>35</v>
      </c>
      <c r="B15" s="209"/>
      <c r="C15" s="209"/>
      <c r="D15" s="41"/>
      <c r="E15" s="58"/>
      <c r="F15" s="58"/>
      <c r="G15" s="56"/>
      <c r="H15" s="59" t="s">
        <v>34</v>
      </c>
      <c r="I15" s="40"/>
      <c r="J15" s="40"/>
      <c r="K15" s="42"/>
    </row>
    <row r="16" spans="1:11" x14ac:dyDescent="0.2">
      <c r="A16" s="55"/>
      <c r="B16" s="1"/>
      <c r="C16" s="1"/>
      <c r="D16" s="41"/>
      <c r="E16" s="58"/>
      <c r="F16" s="58"/>
      <c r="G16" s="56"/>
      <c r="H16" s="57"/>
      <c r="I16" s="40"/>
      <c r="J16" s="40"/>
      <c r="K16" s="42"/>
    </row>
    <row r="17" spans="1:11" x14ac:dyDescent="0.2">
      <c r="A17" s="210"/>
      <c r="B17" s="211"/>
      <c r="C17" s="211"/>
      <c r="D17" s="41"/>
      <c r="E17" s="58"/>
      <c r="F17" s="58"/>
      <c r="G17" s="56"/>
      <c r="H17" s="57"/>
      <c r="I17" s="40"/>
      <c r="J17" s="40"/>
      <c r="K17" s="42"/>
    </row>
    <row r="18" spans="1:11" x14ac:dyDescent="0.2">
      <c r="A18" s="55"/>
      <c r="B18" s="1"/>
      <c r="C18" s="1"/>
      <c r="D18" s="41"/>
      <c r="E18" s="58"/>
      <c r="F18" s="58"/>
      <c r="G18" s="56"/>
      <c r="H18" s="57"/>
      <c r="I18" s="40"/>
      <c r="J18" s="40"/>
      <c r="K18" s="42"/>
    </row>
    <row r="19" spans="1:11" x14ac:dyDescent="0.2">
      <c r="A19" s="212" t="s">
        <v>95</v>
      </c>
      <c r="B19" s="177"/>
      <c r="C19" s="177"/>
      <c r="D19" s="41"/>
      <c r="E19" s="41"/>
      <c r="F19" s="40"/>
      <c r="G19" s="60"/>
      <c r="H19" s="57"/>
      <c r="I19" s="40"/>
      <c r="J19" s="40"/>
      <c r="K19" s="42"/>
    </row>
    <row r="20" spans="1:11" x14ac:dyDescent="0.2">
      <c r="A20" s="210"/>
      <c r="B20" s="211"/>
      <c r="C20" s="211"/>
      <c r="D20" s="61"/>
      <c r="E20" s="61"/>
      <c r="F20" s="62"/>
      <c r="G20" s="60"/>
      <c r="H20" s="57"/>
      <c r="I20" s="40"/>
      <c r="J20" s="40"/>
      <c r="K20" s="42"/>
    </row>
    <row r="21" spans="1:11" ht="13.5" thickBot="1" x14ac:dyDescent="0.25">
      <c r="A21" s="63"/>
      <c r="B21" s="12"/>
      <c r="C21" s="12"/>
      <c r="D21" s="205" t="s">
        <v>96</v>
      </c>
      <c r="E21" s="206"/>
      <c r="F21" s="206"/>
      <c r="G21" s="207"/>
      <c r="H21" s="65"/>
      <c r="I21" s="64"/>
      <c r="J21" s="64"/>
      <c r="K21" s="66"/>
    </row>
    <row r="28" spans="1:11" x14ac:dyDescent="0.2">
      <c r="I28" s="106"/>
    </row>
  </sheetData>
  <mergeCells count="16">
    <mergeCell ref="D21:G21"/>
    <mergeCell ref="A15:C15"/>
    <mergeCell ref="A17:C17"/>
    <mergeCell ref="A20:C20"/>
    <mergeCell ref="A19:C19"/>
    <mergeCell ref="D14:E14"/>
    <mergeCell ref="I8:K8"/>
    <mergeCell ref="A9:B9"/>
    <mergeCell ref="A10:B11"/>
    <mergeCell ref="C10:C11"/>
    <mergeCell ref="A12:C14"/>
    <mergeCell ref="A3:K3"/>
    <mergeCell ref="A5:K5"/>
    <mergeCell ref="A6:K6"/>
    <mergeCell ref="A7:K7"/>
    <mergeCell ref="A8:H8"/>
  </mergeCells>
  <pageMargins left="0.51181102362204722" right="0.51181102362204722" top="0.78740157480314965" bottom="0.78740157480314965" header="0.31496062992125984" footer="0.31496062992125984"/>
  <pageSetup paperSize="9" scale="80" fitToHeight="0" orientation="landscape" r:id="rId1"/>
  <headerFooter>
    <oddFooter>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31E98-3C38-45E8-BC38-681D510A4E2C}">
  <sheetPr>
    <pageSetUpPr fitToPage="1"/>
  </sheetPr>
  <dimension ref="A1:L34"/>
  <sheetViews>
    <sheetView tabSelected="1" view="pageBreakPreview" topLeftCell="A22" zoomScale="130" zoomScaleNormal="100" zoomScaleSheetLayoutView="130" workbookViewId="0">
      <selection activeCell="E34" sqref="E34:H34"/>
    </sheetView>
  </sheetViews>
  <sheetFormatPr defaultRowHeight="12.75" x14ac:dyDescent="0.2"/>
  <sheetData>
    <row r="1" spans="1:12" x14ac:dyDescent="0.2">
      <c r="A1" s="232"/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4"/>
    </row>
    <row r="2" spans="1:12" x14ac:dyDescent="0.2">
      <c r="A2" s="235"/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7"/>
    </row>
    <row r="3" spans="1:12" ht="34.5" customHeight="1" thickBot="1" x14ac:dyDescent="0.25">
      <c r="A3" s="238"/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40"/>
    </row>
    <row r="4" spans="1:12" ht="18.75" thickBot="1" x14ac:dyDescent="0.25">
      <c r="A4" s="241" t="s">
        <v>84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3"/>
    </row>
    <row r="5" spans="1:12" ht="19.5" customHeight="1" x14ac:dyDescent="0.2">
      <c r="A5" s="244" t="str">
        <f>'Anexo 01'!A6:I6</f>
        <v>CONCEDENTE: PREFEITURA MUNICIPAL DE DIVINO - MG.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6"/>
    </row>
    <row r="6" spans="1:12" ht="6" customHeight="1" x14ac:dyDescent="0.2">
      <c r="A6" s="247" t="str">
        <f>'Anexo 01'!A7:F7</f>
        <v>OBRA: Calçamento com blocos sextavados.</v>
      </c>
      <c r="B6" s="248"/>
      <c r="C6" s="248"/>
      <c r="D6" s="248"/>
      <c r="E6" s="248"/>
      <c r="F6" s="248"/>
      <c r="G6" s="248"/>
      <c r="H6" s="248"/>
      <c r="I6" s="248"/>
      <c r="J6" s="248"/>
      <c r="K6" s="248"/>
      <c r="L6" s="249"/>
    </row>
    <row r="7" spans="1:12" hidden="1" x14ac:dyDescent="0.2">
      <c r="A7" s="250"/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2"/>
    </row>
    <row r="8" spans="1:12" ht="10.5" customHeight="1" x14ac:dyDescent="0.2">
      <c r="A8" s="253"/>
      <c r="B8" s="254"/>
      <c r="C8" s="254"/>
      <c r="D8" s="254"/>
      <c r="E8" s="254"/>
      <c r="F8" s="254"/>
      <c r="G8" s="254"/>
      <c r="H8" s="254"/>
      <c r="I8" s="254"/>
      <c r="J8" s="254"/>
      <c r="K8" s="254"/>
      <c r="L8" s="255"/>
    </row>
    <row r="9" spans="1:12" ht="18" customHeight="1" thickBot="1" x14ac:dyDescent="0.25">
      <c r="A9" s="256" t="str">
        <f>'Anexo 01'!A8:E8</f>
        <v>LOCAL: CORREGO DO PERIQUITO, DIVINO/MG (COORDENADAS:  20°37'10.29"S,  42° 8'9.55"O)</v>
      </c>
      <c r="B9" s="257"/>
      <c r="C9" s="257"/>
      <c r="D9" s="257"/>
      <c r="E9" s="257"/>
      <c r="F9" s="257"/>
      <c r="G9" s="257"/>
      <c r="H9" s="257"/>
      <c r="I9" s="257"/>
      <c r="J9" s="257"/>
      <c r="K9" s="257"/>
      <c r="L9" s="258"/>
    </row>
    <row r="10" spans="1:12" ht="20.25" x14ac:dyDescent="0.2">
      <c r="A10" s="68"/>
      <c r="B10" s="95"/>
      <c r="C10" s="95"/>
      <c r="D10" s="95"/>
      <c r="E10" s="95"/>
      <c r="F10" s="95"/>
      <c r="G10" s="95"/>
      <c r="H10" s="95"/>
      <c r="I10" s="96"/>
      <c r="J10" s="96"/>
      <c r="K10" s="95"/>
      <c r="L10" s="69"/>
    </row>
    <row r="11" spans="1:12" ht="39.75" customHeight="1" x14ac:dyDescent="0.2">
      <c r="A11" s="107" t="s">
        <v>0</v>
      </c>
      <c r="B11" s="259" t="s">
        <v>1</v>
      </c>
      <c r="C11" s="260"/>
      <c r="D11" s="260"/>
      <c r="E11" s="108" t="s">
        <v>36</v>
      </c>
      <c r="F11" s="97"/>
      <c r="G11" s="261" t="s">
        <v>71</v>
      </c>
      <c r="H11" s="262"/>
      <c r="I11" s="262"/>
      <c r="J11" s="262"/>
      <c r="K11" s="262"/>
      <c r="L11" s="263"/>
    </row>
    <row r="12" spans="1:12" ht="20.25" x14ac:dyDescent="0.25">
      <c r="A12" s="70" t="s">
        <v>17</v>
      </c>
      <c r="B12" s="230" t="s">
        <v>37</v>
      </c>
      <c r="C12" s="231"/>
      <c r="D12" s="231"/>
      <c r="E12" s="71">
        <v>8.6300000000000008</v>
      </c>
      <c r="F12" s="97"/>
      <c r="G12" s="72" t="s">
        <v>38</v>
      </c>
      <c r="H12" s="73"/>
      <c r="I12" s="74"/>
      <c r="J12" s="75" t="s">
        <v>39</v>
      </c>
      <c r="K12" s="75" t="s">
        <v>40</v>
      </c>
      <c r="L12" s="76" t="s">
        <v>41</v>
      </c>
    </row>
    <row r="13" spans="1:12" ht="20.25" x14ac:dyDescent="0.2">
      <c r="A13" s="77" t="s">
        <v>7</v>
      </c>
      <c r="B13" s="228" t="s">
        <v>42</v>
      </c>
      <c r="C13" s="229"/>
      <c r="D13" s="229"/>
      <c r="E13" s="78">
        <v>5.5</v>
      </c>
      <c r="F13" s="97"/>
      <c r="G13" s="72" t="s">
        <v>42</v>
      </c>
      <c r="H13" s="73"/>
      <c r="I13" s="74"/>
      <c r="J13" s="78">
        <v>3</v>
      </c>
      <c r="K13" s="78">
        <v>5.5</v>
      </c>
      <c r="L13" s="79">
        <v>5.5</v>
      </c>
    </row>
    <row r="14" spans="1:12" ht="20.25" x14ac:dyDescent="0.2">
      <c r="A14" s="77" t="s">
        <v>43</v>
      </c>
      <c r="B14" s="228" t="s">
        <v>44</v>
      </c>
      <c r="C14" s="229"/>
      <c r="D14" s="229"/>
      <c r="E14" s="78">
        <v>1</v>
      </c>
      <c r="F14" s="97"/>
      <c r="G14" s="72" t="s">
        <v>45</v>
      </c>
      <c r="H14" s="73"/>
      <c r="I14" s="74"/>
      <c r="J14" s="78">
        <v>0.8</v>
      </c>
      <c r="K14" s="78">
        <v>0.8</v>
      </c>
      <c r="L14" s="79">
        <v>1</v>
      </c>
    </row>
    <row r="15" spans="1:12" ht="20.25" x14ac:dyDescent="0.2">
      <c r="A15" s="77" t="s">
        <v>46</v>
      </c>
      <c r="B15" s="228" t="s">
        <v>47</v>
      </c>
      <c r="C15" s="229"/>
      <c r="D15" s="229"/>
      <c r="E15" s="78">
        <v>1.27</v>
      </c>
      <c r="F15" s="97"/>
      <c r="G15" s="72" t="s">
        <v>48</v>
      </c>
      <c r="H15" s="73"/>
      <c r="I15" s="74"/>
      <c r="J15" s="78">
        <v>0.97</v>
      </c>
      <c r="K15" s="78">
        <v>1.27</v>
      </c>
      <c r="L15" s="79">
        <v>1.27</v>
      </c>
    </row>
    <row r="16" spans="1:12" ht="20.25" x14ac:dyDescent="0.2">
      <c r="A16" s="77" t="s">
        <v>49</v>
      </c>
      <c r="B16" s="228" t="s">
        <v>50</v>
      </c>
      <c r="C16" s="229"/>
      <c r="D16" s="229"/>
      <c r="E16" s="78">
        <v>0.86</v>
      </c>
      <c r="F16" s="97"/>
      <c r="G16" s="72" t="s">
        <v>51</v>
      </c>
      <c r="H16" s="73"/>
      <c r="I16" s="74"/>
      <c r="J16" s="78">
        <v>0.59</v>
      </c>
      <c r="K16" s="78">
        <v>1.23</v>
      </c>
      <c r="L16" s="79">
        <v>1.39</v>
      </c>
    </row>
    <row r="17" spans="1:12" ht="20.25" x14ac:dyDescent="0.25">
      <c r="A17" s="70" t="s">
        <v>18</v>
      </c>
      <c r="B17" s="230" t="s">
        <v>52</v>
      </c>
      <c r="C17" s="231"/>
      <c r="D17" s="231"/>
      <c r="E17" s="71">
        <v>6.15</v>
      </c>
      <c r="F17" s="97"/>
      <c r="G17" s="72" t="s">
        <v>53</v>
      </c>
      <c r="H17" s="73"/>
      <c r="I17" s="74"/>
      <c r="J17" s="78">
        <v>6.16</v>
      </c>
      <c r="K17" s="78">
        <v>7.4</v>
      </c>
      <c r="L17" s="79">
        <v>8.9600000000000009</v>
      </c>
    </row>
    <row r="18" spans="1:12" ht="20.25" x14ac:dyDescent="0.2">
      <c r="A18" s="77" t="s">
        <v>11</v>
      </c>
      <c r="B18" s="228" t="s">
        <v>54</v>
      </c>
      <c r="C18" s="229"/>
      <c r="D18" s="229"/>
      <c r="E18" s="78">
        <v>3</v>
      </c>
      <c r="F18" s="97"/>
      <c r="G18" s="72" t="s">
        <v>54</v>
      </c>
      <c r="H18" s="73"/>
      <c r="I18" s="74"/>
      <c r="J18" s="78">
        <v>3</v>
      </c>
      <c r="K18" s="78">
        <v>3</v>
      </c>
      <c r="L18" s="79">
        <v>3</v>
      </c>
    </row>
    <row r="19" spans="1:12" ht="20.25" x14ac:dyDescent="0.2">
      <c r="A19" s="77" t="s">
        <v>12</v>
      </c>
      <c r="B19" s="228" t="s">
        <v>55</v>
      </c>
      <c r="C19" s="229"/>
      <c r="D19" s="229"/>
      <c r="E19" s="78">
        <v>0.65</v>
      </c>
      <c r="F19" s="97"/>
      <c r="G19" s="72" t="s">
        <v>56</v>
      </c>
      <c r="H19" s="73"/>
      <c r="I19" s="74"/>
      <c r="J19" s="78">
        <v>0.65</v>
      </c>
      <c r="K19" s="78">
        <v>0.65</v>
      </c>
      <c r="L19" s="79">
        <v>0.65</v>
      </c>
    </row>
    <row r="20" spans="1:12" ht="20.25" x14ac:dyDescent="0.2">
      <c r="A20" s="77" t="s">
        <v>13</v>
      </c>
      <c r="B20" s="228" t="s">
        <v>57</v>
      </c>
      <c r="C20" s="229"/>
      <c r="D20" s="229"/>
      <c r="E20" s="78">
        <v>2.5</v>
      </c>
      <c r="F20" s="97"/>
      <c r="G20" s="72" t="s">
        <v>57</v>
      </c>
      <c r="H20" s="73"/>
      <c r="I20" s="74"/>
      <c r="J20" s="78">
        <v>1</v>
      </c>
      <c r="K20" s="78">
        <v>2</v>
      </c>
      <c r="L20" s="79">
        <v>3</v>
      </c>
    </row>
    <row r="21" spans="1:12" ht="20.25" x14ac:dyDescent="0.2">
      <c r="A21" s="77" t="s">
        <v>14</v>
      </c>
      <c r="B21" s="228" t="s">
        <v>58</v>
      </c>
      <c r="C21" s="229"/>
      <c r="D21" s="229"/>
      <c r="E21" s="78">
        <v>0</v>
      </c>
      <c r="F21" s="97"/>
      <c r="G21" s="97"/>
      <c r="H21" s="67"/>
      <c r="I21" s="98"/>
      <c r="J21" s="98"/>
      <c r="K21" s="67"/>
      <c r="L21" s="80"/>
    </row>
    <row r="22" spans="1:12" ht="20.25" x14ac:dyDescent="0.25">
      <c r="A22" s="70" t="s">
        <v>16</v>
      </c>
      <c r="B22" s="230" t="s">
        <v>59</v>
      </c>
      <c r="C22" s="231"/>
      <c r="D22" s="231"/>
      <c r="E22" s="71">
        <v>7.5</v>
      </c>
      <c r="F22" s="97"/>
      <c r="G22" s="99" t="s">
        <v>60</v>
      </c>
      <c r="H22" s="67"/>
      <c r="I22" s="98"/>
      <c r="J22" s="98"/>
      <c r="K22" s="67"/>
      <c r="L22" s="81"/>
    </row>
    <row r="23" spans="1:12" ht="20.25" x14ac:dyDescent="0.2">
      <c r="A23" s="77" t="s">
        <v>15</v>
      </c>
      <c r="B23" s="228" t="s">
        <v>61</v>
      </c>
      <c r="C23" s="229"/>
      <c r="D23" s="229"/>
      <c r="E23" s="78">
        <v>7.5</v>
      </c>
      <c r="F23" s="97"/>
      <c r="G23" s="99" t="s">
        <v>62</v>
      </c>
      <c r="H23" s="67"/>
      <c r="I23" s="98"/>
      <c r="J23" s="98"/>
      <c r="K23" s="67"/>
      <c r="L23" s="82"/>
    </row>
    <row r="24" spans="1:12" ht="20.25" x14ac:dyDescent="0.25">
      <c r="A24" s="83" t="s">
        <v>63</v>
      </c>
      <c r="B24" s="84"/>
      <c r="C24" s="84"/>
      <c r="D24" s="84"/>
      <c r="E24" s="85">
        <v>24.51</v>
      </c>
      <c r="F24" s="97"/>
      <c r="G24" s="99" t="s">
        <v>64</v>
      </c>
      <c r="H24" s="67"/>
      <c r="I24" s="98"/>
      <c r="J24" s="98"/>
      <c r="K24" s="67"/>
      <c r="L24" s="86"/>
    </row>
    <row r="25" spans="1:12" x14ac:dyDescent="0.2">
      <c r="A25" s="87"/>
      <c r="B25" s="100"/>
      <c r="C25" s="100"/>
      <c r="D25" s="100"/>
      <c r="E25" s="100"/>
      <c r="F25" s="101"/>
      <c r="G25" s="99" t="s">
        <v>65</v>
      </c>
      <c r="H25" s="102"/>
      <c r="I25" s="98"/>
      <c r="J25" s="98"/>
      <c r="K25" s="67"/>
      <c r="L25" s="81"/>
    </row>
    <row r="26" spans="1:12" x14ac:dyDescent="0.2">
      <c r="A26" s="219" t="s">
        <v>35</v>
      </c>
      <c r="B26" s="220"/>
      <c r="C26" s="220"/>
      <c r="D26" s="100"/>
      <c r="E26" s="100"/>
      <c r="F26" s="101"/>
      <c r="G26" s="99" t="s">
        <v>66</v>
      </c>
      <c r="H26" s="102"/>
      <c r="I26" s="98"/>
      <c r="J26" s="98"/>
      <c r="K26" s="67"/>
      <c r="L26" s="81"/>
    </row>
    <row r="27" spans="1:12" ht="15" x14ac:dyDescent="0.25">
      <c r="A27" s="88"/>
      <c r="B27" s="221"/>
      <c r="C27" s="221"/>
      <c r="D27" s="221"/>
      <c r="E27" s="221"/>
      <c r="F27" s="103"/>
      <c r="G27" s="99" t="s">
        <v>67</v>
      </c>
      <c r="H27" s="102"/>
      <c r="I27" s="98"/>
      <c r="J27" s="98"/>
      <c r="K27" s="67"/>
      <c r="L27" s="81"/>
    </row>
    <row r="28" spans="1:12" ht="15" x14ac:dyDescent="0.25">
      <c r="A28" s="88"/>
      <c r="B28" s="221"/>
      <c r="C28" s="221"/>
      <c r="D28" s="221"/>
      <c r="E28" s="221"/>
      <c r="F28" s="103"/>
      <c r="G28" s="99" t="s">
        <v>68</v>
      </c>
      <c r="H28" s="102"/>
      <c r="I28" s="98"/>
      <c r="J28" s="98"/>
      <c r="K28" s="67"/>
      <c r="L28" s="81"/>
    </row>
    <row r="29" spans="1:12" ht="15" x14ac:dyDescent="0.25">
      <c r="A29" s="88"/>
      <c r="B29" s="221"/>
      <c r="C29" s="221"/>
      <c r="D29" s="221"/>
      <c r="E29" s="221"/>
      <c r="F29" s="103"/>
      <c r="G29" s="67"/>
      <c r="H29" s="102"/>
      <c r="I29" s="98"/>
      <c r="J29" s="98"/>
      <c r="K29" s="67"/>
      <c r="L29" s="81"/>
    </row>
    <row r="30" spans="1:12" ht="15" x14ac:dyDescent="0.25">
      <c r="A30" s="88"/>
      <c r="B30" s="222"/>
      <c r="C30" s="222"/>
      <c r="D30" s="222"/>
      <c r="E30" s="222"/>
      <c r="F30" s="103"/>
      <c r="G30" s="67"/>
      <c r="H30" s="102"/>
      <c r="I30" s="98"/>
      <c r="J30" s="98"/>
      <c r="K30" s="67"/>
      <c r="L30" s="81"/>
    </row>
    <row r="31" spans="1:12" ht="12.75" customHeight="1" x14ac:dyDescent="0.2">
      <c r="A31" s="89"/>
      <c r="B31" s="223" t="s">
        <v>98</v>
      </c>
      <c r="C31" s="223"/>
      <c r="D31" s="223"/>
      <c r="E31" s="223"/>
      <c r="F31" s="104"/>
      <c r="G31" s="67"/>
      <c r="H31" s="102"/>
      <c r="I31" s="98"/>
      <c r="J31" s="98"/>
      <c r="K31" s="67"/>
      <c r="L31" s="81"/>
    </row>
    <row r="32" spans="1:12" ht="15" x14ac:dyDescent="0.25">
      <c r="A32" s="90"/>
      <c r="B32" s="224"/>
      <c r="C32" s="224"/>
      <c r="D32" s="224"/>
      <c r="E32" s="224"/>
      <c r="F32" s="104"/>
      <c r="G32" s="105"/>
      <c r="H32" s="102"/>
      <c r="I32" s="98"/>
      <c r="J32" s="98"/>
      <c r="K32" s="67"/>
      <c r="L32" s="81"/>
    </row>
    <row r="33" spans="1:12" ht="15" x14ac:dyDescent="0.25">
      <c r="A33" s="90"/>
      <c r="B33" s="224" t="s">
        <v>99</v>
      </c>
      <c r="C33" s="224"/>
      <c r="D33" s="224"/>
      <c r="E33" s="224"/>
      <c r="F33" s="104"/>
      <c r="G33" s="105"/>
      <c r="H33" s="102"/>
      <c r="I33" s="98"/>
      <c r="J33" s="98"/>
      <c r="K33" s="67"/>
      <c r="L33" s="81"/>
    </row>
    <row r="34" spans="1:12" ht="13.5" thickBot="1" x14ac:dyDescent="0.25">
      <c r="A34" s="225"/>
      <c r="B34" s="226"/>
      <c r="C34" s="226"/>
      <c r="D34" s="91"/>
      <c r="E34" s="264" t="s">
        <v>96</v>
      </c>
      <c r="F34" s="227"/>
      <c r="G34" s="227"/>
      <c r="H34" s="227"/>
      <c r="I34" s="92"/>
      <c r="J34" s="92"/>
      <c r="K34" s="93"/>
      <c r="L34" s="94"/>
    </row>
  </sheetData>
  <mergeCells count="25">
    <mergeCell ref="B11:D11"/>
    <mergeCell ref="G11:L11"/>
    <mergeCell ref="B31:E32"/>
    <mergeCell ref="B33:E33"/>
    <mergeCell ref="A1:L3"/>
    <mergeCell ref="A4:L4"/>
    <mergeCell ref="A5:L5"/>
    <mergeCell ref="A6:L8"/>
    <mergeCell ref="A9:L9"/>
    <mergeCell ref="B23:D23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A26:C26"/>
    <mergeCell ref="B27:E30"/>
    <mergeCell ref="A34:C34"/>
    <mergeCell ref="E34:H34"/>
  </mergeCells>
  <pageMargins left="0.51181102362204722" right="0.51181102362204722" top="0.78740157480314965" bottom="0.78740157480314965" header="0.31496062992125984" footer="0.31496062992125984"/>
  <pageSetup paperSize="9" scale="85" fitToHeight="0" orientation="portrait" r:id="rId1"/>
  <headerFooter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4</vt:i4>
      </vt:variant>
    </vt:vector>
  </HeadingPairs>
  <TitlesOfParts>
    <vt:vector size="7" baseType="lpstr">
      <vt:lpstr>Anexo 01</vt:lpstr>
      <vt:lpstr>Anexo 02</vt:lpstr>
      <vt:lpstr>Anexo 03</vt:lpstr>
      <vt:lpstr>'Anexo 01'!Area_de_impressao</vt:lpstr>
      <vt:lpstr>'Anexo 02'!Area_de_impressao</vt:lpstr>
      <vt:lpstr>'Anexo 01'!LDI</vt:lpstr>
      <vt:lpstr>'Anexo 01'!Titulos_de_impressao</vt:lpstr>
    </vt:vector>
  </TitlesOfParts>
  <Company>Setop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Bruno Morais</cp:lastModifiedBy>
  <cp:lastPrinted>2025-09-25T18:17:09Z</cp:lastPrinted>
  <dcterms:created xsi:type="dcterms:W3CDTF">2006-09-22T13:55:22Z</dcterms:created>
  <dcterms:modified xsi:type="dcterms:W3CDTF">2025-09-26T13:46:39Z</dcterms:modified>
</cp:coreProperties>
</file>